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ÔNG BÁO\19. Nam 2023\cb so 05.2023\qd 14\"/>
    </mc:Choice>
  </mc:AlternateContent>
  <bookViews>
    <workbookView xWindow="240" yWindow="45" windowWidth="9600" windowHeight="5190"/>
  </bookViews>
  <sheets>
    <sheet name="Sheet1" sheetId="1" r:id="rId1"/>
    <sheet name="Sheet2" sheetId="2" r:id="rId2"/>
    <sheet name="Sheet3" sheetId="3" r:id="rId3"/>
  </sheets>
  <externalReferences>
    <externalReference r:id="rId4"/>
  </externalReferences>
  <calcPr calcId="152511"/>
</workbook>
</file>

<file path=xl/calcChain.xml><?xml version="1.0" encoding="utf-8"?>
<calcChain xmlns="http://schemas.openxmlformats.org/spreadsheetml/2006/main">
  <c r="O26" i="1" l="1"/>
  <c r="P26" i="1" s="1"/>
  <c r="M26" i="1"/>
  <c r="N26" i="1" s="1"/>
  <c r="K26" i="1"/>
  <c r="L26" i="1" s="1"/>
  <c r="I26" i="1"/>
  <c r="J26" i="1" s="1"/>
  <c r="G26" i="1"/>
  <c r="H26" i="1" s="1"/>
  <c r="E26" i="1"/>
  <c r="F26" i="1" s="1"/>
  <c r="C26" i="1"/>
  <c r="D26" i="1" s="1"/>
  <c r="O25" i="1"/>
  <c r="P25" i="1" s="1"/>
  <c r="M25" i="1"/>
  <c r="N25" i="1" s="1"/>
  <c r="K25" i="1"/>
  <c r="L25" i="1" s="1"/>
  <c r="I25" i="1"/>
  <c r="J25" i="1" s="1"/>
  <c r="G25" i="1"/>
  <c r="H25" i="1" s="1"/>
  <c r="E25" i="1"/>
  <c r="F25" i="1" s="1"/>
  <c r="C25" i="1"/>
  <c r="D25" i="1" s="1"/>
  <c r="O24" i="1"/>
  <c r="P24" i="1" s="1"/>
  <c r="M24" i="1"/>
  <c r="N24" i="1" s="1"/>
  <c r="K24" i="1"/>
  <c r="L24" i="1" s="1"/>
  <c r="I24" i="1"/>
  <c r="J24" i="1" s="1"/>
  <c r="G24" i="1"/>
  <c r="H24" i="1" s="1"/>
  <c r="E24" i="1"/>
  <c r="F24" i="1" s="1"/>
  <c r="C24" i="1"/>
  <c r="D24" i="1" s="1"/>
  <c r="O23" i="1"/>
  <c r="P23" i="1" s="1"/>
  <c r="M23" i="1"/>
  <c r="N23" i="1" s="1"/>
  <c r="K23" i="1"/>
  <c r="L23" i="1" s="1"/>
  <c r="I23" i="1"/>
  <c r="J23" i="1" s="1"/>
  <c r="G23" i="1"/>
  <c r="H23" i="1" s="1"/>
  <c r="E23" i="1"/>
  <c r="F23" i="1" s="1"/>
  <c r="C23" i="1"/>
  <c r="D23" i="1" s="1"/>
  <c r="O22" i="1"/>
  <c r="P22" i="1" s="1"/>
  <c r="M22" i="1"/>
  <c r="N22" i="1" s="1"/>
  <c r="K22" i="1"/>
  <c r="L22" i="1" s="1"/>
  <c r="I22" i="1"/>
  <c r="J22" i="1" s="1"/>
  <c r="G22" i="1"/>
  <c r="H22" i="1" s="1"/>
  <c r="E22" i="1"/>
  <c r="F22" i="1" s="1"/>
  <c r="C22" i="1"/>
  <c r="D22" i="1" s="1"/>
  <c r="O21" i="1"/>
  <c r="P21" i="1" s="1"/>
  <c r="M21" i="1"/>
  <c r="N21" i="1" s="1"/>
  <c r="K21" i="1"/>
  <c r="L21" i="1" s="1"/>
  <c r="I21" i="1"/>
  <c r="J21" i="1" s="1"/>
  <c r="G21" i="1"/>
  <c r="H21" i="1" s="1"/>
  <c r="E21" i="1"/>
  <c r="F21" i="1" s="1"/>
  <c r="C21" i="1"/>
  <c r="D21" i="1" s="1"/>
  <c r="O20" i="1"/>
  <c r="P20" i="1" s="1"/>
  <c r="M20" i="1"/>
  <c r="N20" i="1" s="1"/>
  <c r="K20" i="1"/>
  <c r="L20" i="1" s="1"/>
  <c r="I20" i="1"/>
  <c r="J20" i="1" s="1"/>
  <c r="G20" i="1"/>
  <c r="H20" i="1" s="1"/>
  <c r="E20" i="1"/>
  <c r="F20" i="1" s="1"/>
  <c r="C20" i="1"/>
  <c r="D20" i="1" s="1"/>
  <c r="O19" i="1"/>
  <c r="P19" i="1" s="1"/>
  <c r="M19" i="1"/>
  <c r="N19" i="1" s="1"/>
  <c r="K19" i="1"/>
  <c r="L19" i="1" s="1"/>
  <c r="I19" i="1"/>
  <c r="J19" i="1" s="1"/>
  <c r="G19" i="1"/>
  <c r="H19" i="1" s="1"/>
  <c r="E19" i="1"/>
  <c r="F19" i="1" s="1"/>
  <c r="C19" i="1"/>
  <c r="D19" i="1" s="1"/>
  <c r="O18" i="1"/>
  <c r="P18" i="1" s="1"/>
  <c r="M18" i="1"/>
  <c r="N18" i="1" s="1"/>
  <c r="K18" i="1"/>
  <c r="L18" i="1" s="1"/>
  <c r="I18" i="1"/>
  <c r="J18" i="1" s="1"/>
  <c r="G18" i="1"/>
  <c r="H18" i="1" s="1"/>
  <c r="E18" i="1"/>
  <c r="F18" i="1" s="1"/>
  <c r="C18" i="1"/>
  <c r="D18" i="1" s="1"/>
  <c r="O17" i="1"/>
  <c r="P17" i="1" s="1"/>
  <c r="M17" i="1"/>
  <c r="N17" i="1" s="1"/>
  <c r="K17" i="1"/>
  <c r="L17" i="1" s="1"/>
  <c r="I17" i="1"/>
  <c r="J17" i="1" s="1"/>
  <c r="G17" i="1"/>
  <c r="H17" i="1" s="1"/>
  <c r="E17" i="1"/>
  <c r="F17" i="1" s="1"/>
  <c r="C17" i="1"/>
  <c r="D17" i="1" s="1"/>
  <c r="O16" i="1"/>
  <c r="P16" i="1" s="1"/>
  <c r="M16" i="1"/>
  <c r="N16" i="1" s="1"/>
  <c r="K16" i="1"/>
  <c r="L16" i="1" s="1"/>
  <c r="I16" i="1"/>
  <c r="J16" i="1" s="1"/>
  <c r="H16" i="1"/>
  <c r="G16" i="1"/>
  <c r="E16" i="1"/>
  <c r="F16" i="1" s="1"/>
  <c r="D16" i="1"/>
  <c r="C16" i="1"/>
  <c r="O15" i="1"/>
  <c r="P15" i="1" s="1"/>
  <c r="N15" i="1"/>
  <c r="M15" i="1"/>
  <c r="K15" i="1"/>
  <c r="L15" i="1" s="1"/>
  <c r="J15" i="1"/>
  <c r="I15" i="1"/>
  <c r="G15" i="1"/>
  <c r="H15" i="1" s="1"/>
  <c r="F15" i="1"/>
  <c r="E15" i="1"/>
  <c r="C15" i="1"/>
  <c r="Q15" i="1" s="1"/>
  <c r="R15" i="1" s="1"/>
  <c r="P14" i="1"/>
  <c r="O14" i="1"/>
  <c r="M14" i="1"/>
  <c r="N14" i="1" s="1"/>
  <c r="L14" i="1"/>
  <c r="K14" i="1"/>
  <c r="I14" i="1"/>
  <c r="J14" i="1" s="1"/>
  <c r="H14" i="1"/>
  <c r="G14" i="1"/>
  <c r="E14" i="1"/>
  <c r="F14" i="1" s="1"/>
  <c r="D14" i="1"/>
  <c r="C14" i="1"/>
  <c r="O13" i="1"/>
  <c r="P13" i="1" s="1"/>
  <c r="N13" i="1"/>
  <c r="M13" i="1"/>
  <c r="K13" i="1"/>
  <c r="L13" i="1" s="1"/>
  <c r="J13" i="1"/>
  <c r="I13" i="1"/>
  <c r="G13" i="1"/>
  <c r="H13" i="1" s="1"/>
  <c r="F13" i="1"/>
  <c r="E13" i="1"/>
  <c r="C13" i="1"/>
  <c r="Q13" i="1" s="1"/>
  <c r="R13" i="1" s="1"/>
  <c r="P12" i="1"/>
  <c r="O12" i="1"/>
  <c r="M12" i="1"/>
  <c r="N12" i="1" s="1"/>
  <c r="L12" i="1"/>
  <c r="K12" i="1"/>
  <c r="I12" i="1"/>
  <c r="J12" i="1" s="1"/>
  <c r="H12" i="1"/>
  <c r="G12" i="1"/>
  <c r="E12" i="1"/>
  <c r="F12" i="1" s="1"/>
  <c r="D12" i="1"/>
  <c r="C12" i="1"/>
  <c r="O11" i="1"/>
  <c r="P11" i="1" s="1"/>
  <c r="N11" i="1"/>
  <c r="M11" i="1"/>
  <c r="K11" i="1"/>
  <c r="L11" i="1" s="1"/>
  <c r="J11" i="1"/>
  <c r="I11" i="1"/>
  <c r="G11" i="1"/>
  <c r="H11" i="1" s="1"/>
  <c r="F11" i="1"/>
  <c r="E11" i="1"/>
  <c r="C11" i="1"/>
  <c r="Q11" i="1" s="1"/>
  <c r="R11" i="1" s="1"/>
  <c r="P10" i="1"/>
  <c r="O10" i="1"/>
  <c r="M10" i="1"/>
  <c r="N10" i="1" s="1"/>
  <c r="L10" i="1"/>
  <c r="K10" i="1"/>
  <c r="I10" i="1"/>
  <c r="J10" i="1" s="1"/>
  <c r="G10" i="1"/>
  <c r="E10" i="1"/>
  <c r="F10" i="1" s="1"/>
  <c r="C10" i="1"/>
  <c r="O9" i="1"/>
  <c r="P9" i="1" s="1"/>
  <c r="N9" i="1"/>
  <c r="L9" i="1"/>
  <c r="K9" i="1"/>
  <c r="I9" i="1"/>
  <c r="J9" i="1" s="1"/>
  <c r="H9" i="1"/>
  <c r="G9" i="1"/>
  <c r="E9" i="1"/>
  <c r="F9" i="1" s="1"/>
  <c r="D9" i="1"/>
  <c r="C9" i="1"/>
  <c r="O8" i="1"/>
  <c r="P8" i="1" s="1"/>
  <c r="N8" i="1"/>
  <c r="M8" i="1"/>
  <c r="K8" i="1"/>
  <c r="L8" i="1" s="1"/>
  <c r="J8" i="1"/>
  <c r="I8" i="1"/>
  <c r="G8" i="1"/>
  <c r="H8" i="1" s="1"/>
  <c r="F8" i="1"/>
  <c r="E8" i="1"/>
  <c r="C8" i="1"/>
  <c r="Q8" i="1" s="1"/>
  <c r="R8" i="1" s="1"/>
  <c r="P7" i="1"/>
  <c r="O7" i="1"/>
  <c r="M7" i="1"/>
  <c r="N7" i="1" s="1"/>
  <c r="L7" i="1"/>
  <c r="K7" i="1"/>
  <c r="I7" i="1"/>
  <c r="J7" i="1" s="1"/>
  <c r="H7" i="1"/>
  <c r="G7" i="1"/>
  <c r="E7" i="1"/>
  <c r="F7" i="1" s="1"/>
  <c r="D7" i="1"/>
  <c r="C7" i="1"/>
  <c r="Q12" i="1" l="1"/>
  <c r="R12" i="1" s="1"/>
  <c r="Q14" i="1"/>
  <c r="R14" i="1" s="1"/>
  <c r="Q16" i="1"/>
  <c r="R16" i="1" s="1"/>
  <c r="D8" i="1"/>
  <c r="Q7" i="1"/>
  <c r="R7" i="1" s="1"/>
  <c r="Q10" i="1"/>
  <c r="R10" i="1" s="1"/>
  <c r="D11" i="1"/>
  <c r="D13" i="1"/>
  <c r="D15" i="1"/>
  <c r="Q9" i="1"/>
  <c r="R9" i="1" s="1"/>
  <c r="D10" i="1"/>
  <c r="Q17" i="1"/>
  <c r="R17" i="1" s="1"/>
  <c r="Q18" i="1"/>
  <c r="R18" i="1" s="1"/>
  <c r="Q19" i="1"/>
  <c r="R19" i="1" s="1"/>
  <c r="Q20" i="1"/>
  <c r="R20" i="1" s="1"/>
  <c r="Q21" i="1"/>
  <c r="R21" i="1" s="1"/>
  <c r="Q22" i="1"/>
  <c r="R22" i="1" s="1"/>
  <c r="Q23" i="1"/>
  <c r="R23" i="1" s="1"/>
  <c r="Q24" i="1"/>
  <c r="R24" i="1" s="1"/>
  <c r="Q25" i="1"/>
  <c r="R25" i="1" s="1"/>
  <c r="Q26" i="1"/>
  <c r="R26" i="1" s="1"/>
</calcChain>
</file>

<file path=xl/sharedStrings.xml><?xml version="1.0" encoding="utf-8"?>
<sst xmlns="http://schemas.openxmlformats.org/spreadsheetml/2006/main" count="51" uniqueCount="37">
  <si>
    <t>CHỈ SỐ CẢI CÁCH HÀNH CHÍNH CỦA CÁC SỞ, BAN, NGÀNH NĂM 2022</t>
  </si>
  <si>
    <t>STT</t>
  </si>
  <si>
    <t>Lĩnh vực/Tiêu chí/Tiêu chí thành phần</t>
  </si>
  <si>
    <t>Chỉ số thành phần (Điểm đạt được/điểm tối đa x 100%)</t>
  </si>
  <si>
    <t>Chỉ số CCHC năm 2022</t>
  </si>
  <si>
    <t>Công tác chỉ đạo, điều hành CCHC
 (tối đa 15 điểm)</t>
  </si>
  <si>
    <t>Cải cách thể chế 
(tối đa 12 điểm)</t>
  </si>
  <si>
    <t>Cải cách TTHC (tối đa 24 điểm)</t>
  </si>
  <si>
    <t>Cải cách tổ chức bộ máy hành chính nhà nước 
(tối đa 8 điểm)</t>
  </si>
  <si>
    <t>Cải cách chế độ công vụ
 (tối đa 18 điểm)</t>
  </si>
  <si>
    <t>Cải cách tài chính công
 (tối đa 8 điểm)</t>
  </si>
  <si>
    <t>Xây dựng và phát triển Chính quyền điện tử, Chính quyền số 
(tối đa 15 điểm)</t>
  </si>
  <si>
    <t>Tổng điểm</t>
  </si>
  <si>
    <t>Chỉ số</t>
  </si>
  <si>
    <t>Nội vụ</t>
  </si>
  <si>
    <t>Ban Dân tộc</t>
  </si>
  <si>
    <t>Tài chính</t>
  </si>
  <si>
    <t xml:space="preserve">Văn phòng UBND tỉnh </t>
  </si>
  <si>
    <t>Công Thương</t>
  </si>
  <si>
    <t>Tư pháp</t>
  </si>
  <si>
    <t>Thanh tra tỉnh</t>
  </si>
  <si>
    <t>Ngoại vụ</t>
  </si>
  <si>
    <t>Xây dựng</t>
  </si>
  <si>
    <t>Y tế</t>
  </si>
  <si>
    <r>
      <rPr>
        <b/>
        <sz val="11"/>
        <color indexed="8"/>
        <rFont val="Times New Roman"/>
        <family val="1"/>
      </rPr>
      <t xml:space="preserve">Ghi chú: </t>
    </r>
    <r>
      <rPr>
        <sz val="11"/>
        <color indexed="8"/>
        <rFont val="Times New Roman"/>
        <family val="1"/>
      </rPr>
      <t>Đối với các đơn vị: Văn phòng UBND tỉnh, Thanh tra tỉnh, Ban Dân tộc, Tài chính, KH&amp;ĐT, Nội vụ, GD&amp;ĐT xét tính chất đặc thù do không có chức năng, nhiệm vụ triển khai thực hiện một số nhiệm vụ CCHC, nên tổng điểm tối đa để xác định kết quả thực hiện CCHC năm 2022 của các đơn vị này cụ thể như sau:</t>
    </r>
  </si>
  <si>
    <t>(Kèm theo Quyết định số 14 /QĐ-UBND ngày  06  tháng 01 năm 2023 của UBND tỉnh Cao Bằng)</t>
  </si>
  <si>
    <t>BQL Khu kinh tế tỉnh</t>
  </si>
  <si>
    <t>Khoa học và Công nghệ</t>
  </si>
  <si>
    <t>Lao động, Thương binh và Xã hội</t>
  </si>
  <si>
    <t>Thông tin và Truyền thông</t>
  </si>
  <si>
    <t>Văn hóa, Thể thao và Du lịch</t>
  </si>
  <si>
    <t>Kế hoạch và Đầu tư</t>
  </si>
  <si>
    <t>Giao thông vận tải</t>
  </si>
  <si>
    <t>Nông nghiệp và Phát triển nông thôn</t>
  </si>
  <si>
    <t>Tài nguyên và Môi trường</t>
  </si>
  <si>
    <t>Giáo dục và Đào tạo</t>
  </si>
  <si>
    <r>
      <rPr>
        <b/>
        <sz val="11"/>
        <color indexed="10"/>
        <rFont val="Times New Roman"/>
        <family val="1"/>
      </rPr>
      <t xml:space="preserve"> </t>
    </r>
    <r>
      <rPr>
        <sz val="11"/>
        <color indexed="8"/>
        <rFont val="Times New Roman"/>
        <family val="1"/>
      </rPr>
      <t>-</t>
    </r>
    <r>
      <rPr>
        <b/>
        <sz val="11"/>
        <color indexed="8"/>
        <rFont val="Times New Roman"/>
        <family val="1"/>
      </rPr>
      <t xml:space="preserve"> Ban Dân tộc; Sở Tài chính; Thanh tra tỉnh: 88 điểm</t>
    </r>
    <r>
      <rPr>
        <sz val="11"/>
        <color indexed="8"/>
        <rFont val="Times New Roman"/>
        <family val="1"/>
      </rPr>
      <t xml:space="preserve"> (Không đánh giá TC 4.2 (</t>
    </r>
    <r>
      <rPr>
        <b/>
        <sz val="11"/>
        <color indexed="8"/>
        <rFont val="Times New Roman"/>
        <family val="1"/>
      </rPr>
      <t>1đ)</t>
    </r>
    <r>
      <rPr>
        <sz val="11"/>
        <color indexed="8"/>
        <rFont val="Times New Roman"/>
        <family val="1"/>
      </rPr>
      <t>; TC 4.4 (</t>
    </r>
    <r>
      <rPr>
        <b/>
        <sz val="11"/>
        <color indexed="8"/>
        <rFont val="Times New Roman"/>
        <family val="1"/>
      </rPr>
      <t>1đ)</t>
    </r>
    <r>
      <rPr>
        <sz val="11"/>
        <color indexed="8"/>
        <rFont val="Times New Roman"/>
        <family val="1"/>
      </rPr>
      <t>;</t>
    </r>
    <r>
      <rPr>
        <sz val="11"/>
        <color indexed="10"/>
        <rFont val="Times New Roman"/>
        <family val="1"/>
      </rPr>
      <t xml:space="preserve"> </t>
    </r>
    <r>
      <rPr>
        <sz val="11"/>
        <color indexed="8"/>
        <rFont val="Times New Roman"/>
        <family val="1"/>
      </rPr>
      <t>TC 4.6 (</t>
    </r>
    <r>
      <rPr>
        <b/>
        <sz val="11"/>
        <color indexed="8"/>
        <rFont val="Times New Roman"/>
        <family val="1"/>
      </rPr>
      <t>1đ)</t>
    </r>
    <r>
      <rPr>
        <sz val="11"/>
        <color indexed="8"/>
        <rFont val="Times New Roman"/>
        <family val="1"/>
      </rPr>
      <t>; TC 4.8 (</t>
    </r>
    <r>
      <rPr>
        <b/>
        <sz val="11"/>
        <color indexed="8"/>
        <rFont val="Times New Roman"/>
        <family val="1"/>
      </rPr>
      <t>1đ)</t>
    </r>
    <r>
      <rPr>
        <sz val="11"/>
        <color indexed="8"/>
        <rFont val="Times New Roman"/>
        <family val="1"/>
      </rPr>
      <t>;</t>
    </r>
    <r>
      <rPr>
        <sz val="11"/>
        <color indexed="10"/>
        <rFont val="Times New Roman"/>
        <family val="1"/>
      </rPr>
      <t xml:space="preserve"> </t>
    </r>
    <r>
      <rPr>
        <sz val="11"/>
        <color indexed="8"/>
        <rFont val="Times New Roman"/>
        <family val="1"/>
      </rPr>
      <t>TC 6.2 (</t>
    </r>
    <r>
      <rPr>
        <b/>
        <sz val="11"/>
        <color indexed="8"/>
        <rFont val="Times New Roman"/>
        <family val="1"/>
      </rPr>
      <t>3đ)</t>
    </r>
    <r>
      <rPr>
        <sz val="11"/>
        <color indexed="8"/>
        <rFont val="Times New Roman"/>
        <family val="1"/>
      </rPr>
      <t>; TC 6.3 (</t>
    </r>
    <r>
      <rPr>
        <b/>
        <sz val="11"/>
        <color indexed="8"/>
        <rFont val="Times New Roman"/>
        <family val="1"/>
      </rPr>
      <t>1đ)</t>
    </r>
    <r>
      <rPr>
        <sz val="11"/>
        <color indexed="8"/>
        <rFont val="Times New Roman"/>
        <family val="1"/>
      </rPr>
      <t>; TC 6.4 (</t>
    </r>
    <r>
      <rPr>
        <b/>
        <sz val="11"/>
        <color indexed="8"/>
        <rFont val="Times New Roman"/>
        <family val="1"/>
      </rPr>
      <t>1đ)</t>
    </r>
    <r>
      <rPr>
        <sz val="11"/>
        <color indexed="8"/>
        <rFont val="Times New Roman"/>
        <family val="1"/>
      </rPr>
      <t>); TC 7.3 (3đ)</t>
    </r>
    <r>
      <rPr>
        <sz val="11"/>
        <color indexed="10"/>
        <rFont val="Times New Roman"/>
        <family val="1"/>
      </rPr>
      <t xml:space="preserve">
</t>
    </r>
    <r>
      <rPr>
        <b/>
        <sz val="11"/>
        <color indexed="10"/>
        <rFont val="Times New Roman"/>
        <family val="1"/>
      </rPr>
      <t xml:space="preserve"> </t>
    </r>
    <r>
      <rPr>
        <b/>
        <sz val="11"/>
        <color indexed="8"/>
        <rFont val="Times New Roman"/>
        <family val="1"/>
      </rPr>
      <t>- Sở Kế hoạch và Đầu tư: 91 điểm</t>
    </r>
    <r>
      <rPr>
        <sz val="11"/>
        <color indexed="10"/>
        <rFont val="Times New Roman"/>
        <family val="1"/>
      </rPr>
      <t xml:space="preserve"> </t>
    </r>
    <r>
      <rPr>
        <sz val="11"/>
        <color indexed="8"/>
        <rFont val="Times New Roman"/>
        <family val="1"/>
      </rPr>
      <t>(Không đánh giá TC 4.2 (</t>
    </r>
    <r>
      <rPr>
        <b/>
        <sz val="11"/>
        <color indexed="8"/>
        <rFont val="Times New Roman"/>
        <family val="1"/>
      </rPr>
      <t>1đ)</t>
    </r>
    <r>
      <rPr>
        <sz val="11"/>
        <color indexed="8"/>
        <rFont val="Times New Roman"/>
        <family val="1"/>
      </rPr>
      <t>; TC 4.4 (</t>
    </r>
    <r>
      <rPr>
        <b/>
        <sz val="11"/>
        <color indexed="8"/>
        <rFont val="Times New Roman"/>
        <family val="1"/>
      </rPr>
      <t>1đ</t>
    </r>
    <r>
      <rPr>
        <sz val="11"/>
        <color indexed="8"/>
        <rFont val="Times New Roman"/>
        <family val="1"/>
      </rPr>
      <t>); TC 4.6 (</t>
    </r>
    <r>
      <rPr>
        <b/>
        <sz val="11"/>
        <color indexed="8"/>
        <rFont val="Times New Roman"/>
        <family val="1"/>
      </rPr>
      <t>1đ</t>
    </r>
    <r>
      <rPr>
        <sz val="11"/>
        <color indexed="8"/>
        <rFont val="Times New Roman"/>
        <family val="1"/>
      </rPr>
      <t>); TC 4.8 (</t>
    </r>
    <r>
      <rPr>
        <b/>
        <sz val="11"/>
        <color indexed="8"/>
        <rFont val="Times New Roman"/>
        <family val="1"/>
      </rPr>
      <t>1đ</t>
    </r>
    <r>
      <rPr>
        <sz val="11"/>
        <color indexed="8"/>
        <rFont val="Times New Roman"/>
        <family val="1"/>
      </rPr>
      <t>); TC 6.2 (</t>
    </r>
    <r>
      <rPr>
        <b/>
        <sz val="11"/>
        <color indexed="8"/>
        <rFont val="Times New Roman"/>
        <family val="1"/>
      </rPr>
      <t>3đ</t>
    </r>
    <r>
      <rPr>
        <sz val="11"/>
        <color indexed="8"/>
        <rFont val="Times New Roman"/>
        <family val="1"/>
      </rPr>
      <t>); TC 6.3 (</t>
    </r>
    <r>
      <rPr>
        <b/>
        <sz val="11"/>
        <color indexed="8"/>
        <rFont val="Times New Roman"/>
        <family val="1"/>
      </rPr>
      <t>1đ</t>
    </r>
    <r>
      <rPr>
        <sz val="11"/>
        <color indexed="8"/>
        <rFont val="Times New Roman"/>
        <family val="1"/>
      </rPr>
      <t>); TC 6.4 (</t>
    </r>
    <r>
      <rPr>
        <b/>
        <sz val="11"/>
        <color indexed="8"/>
        <rFont val="Times New Roman"/>
        <family val="1"/>
      </rPr>
      <t>1đ</t>
    </r>
    <r>
      <rPr>
        <sz val="11"/>
        <color indexed="8"/>
        <rFont val="Times New Roman"/>
        <family val="1"/>
      </rPr>
      <t xml:space="preserve">)).
</t>
    </r>
    <r>
      <rPr>
        <b/>
        <sz val="11"/>
        <color indexed="8"/>
        <rFont val="Times New Roman"/>
        <family val="1"/>
      </rPr>
      <t xml:space="preserve"> - Sở Nội vụ; Sở Giáo dục và Đào tạo: 97 điểm</t>
    </r>
    <r>
      <rPr>
        <sz val="11"/>
        <color indexed="8"/>
        <rFont val="Times New Roman"/>
        <family val="1"/>
      </rPr>
      <t xml:space="preserve"> (Không đánh giá tiêu chí 7.3 (3</t>
    </r>
    <r>
      <rPr>
        <b/>
        <sz val="11"/>
        <color indexed="8"/>
        <rFont val="Times New Roman"/>
        <family val="1"/>
      </rPr>
      <t>đ</t>
    </r>
    <r>
      <rPr>
        <sz val="11"/>
        <color indexed="8"/>
        <rFont val="Times New Roman"/>
        <family val="1"/>
      </rPr>
      <t>)).</t>
    </r>
    <r>
      <rPr>
        <sz val="11"/>
        <color indexed="10"/>
        <rFont val="Times New Roman"/>
        <family val="1"/>
      </rPr>
      <t xml:space="preserve">
</t>
    </r>
    <r>
      <rPr>
        <b/>
        <sz val="11"/>
        <color indexed="10"/>
        <rFont val="Times New Roman"/>
        <family val="1"/>
      </rPr>
      <t xml:space="preserve"> </t>
    </r>
    <r>
      <rPr>
        <b/>
        <sz val="11"/>
        <color indexed="8"/>
        <rFont val="Times New Roman"/>
        <family val="1"/>
      </rPr>
      <t>- Văn phòng UBND tỉnh: 62 điểm</t>
    </r>
    <r>
      <rPr>
        <sz val="11"/>
        <color indexed="8"/>
        <rFont val="Times New Roman"/>
        <family val="1"/>
      </rPr>
      <t xml:space="preserve"> (Không đánh giá TCPT 1.6 (1</t>
    </r>
    <r>
      <rPr>
        <b/>
        <sz val="11"/>
        <color indexed="8"/>
        <rFont val="Times New Roman"/>
        <family val="1"/>
      </rPr>
      <t>đ</t>
    </r>
    <r>
      <rPr>
        <sz val="11"/>
        <color indexed="8"/>
        <rFont val="Times New Roman"/>
        <family val="1"/>
      </rPr>
      <t>); TC 2.4 (</t>
    </r>
    <r>
      <rPr>
        <b/>
        <sz val="11"/>
        <color indexed="8"/>
        <rFont val="Times New Roman"/>
        <family val="1"/>
      </rPr>
      <t>4đ</t>
    </r>
    <r>
      <rPr>
        <sz val="11"/>
        <color indexed="8"/>
        <rFont val="Times New Roman"/>
        <family val="1"/>
      </rPr>
      <t>); lĩnh vực Cải cách TTHC</t>
    </r>
    <r>
      <rPr>
        <b/>
        <sz val="11"/>
        <color indexed="8"/>
        <rFont val="Times New Roman"/>
        <family val="1"/>
      </rPr>
      <t xml:space="preserve"> (24đ)</t>
    </r>
    <r>
      <rPr>
        <sz val="11"/>
        <color indexed="8"/>
        <rFont val="Times New Roman"/>
        <family val="1"/>
      </rPr>
      <t>; TC 7.2 (</t>
    </r>
    <r>
      <rPr>
        <b/>
        <sz val="11"/>
        <color indexed="8"/>
        <rFont val="Times New Roman"/>
        <family val="1"/>
      </rPr>
      <t>6đ)</t>
    </r>
    <r>
      <rPr>
        <sz val="11"/>
        <color indexed="8"/>
        <rFont val="Times New Roman"/>
        <family val="1"/>
      </rPr>
      <t>; TC 7.3. (</t>
    </r>
    <r>
      <rPr>
        <b/>
        <sz val="11"/>
        <color indexed="8"/>
        <rFont val="Times New Roman"/>
        <family val="1"/>
      </rPr>
      <t>3đ)</t>
    </r>
    <r>
      <rPr>
        <sz val="11"/>
        <color indexed="8"/>
        <rFont val="Times New Roman"/>
        <family val="1"/>
      </rPr>
      <t xml:space="preserve">). </t>
    </r>
    <r>
      <rPr>
        <b/>
        <sz val="11"/>
        <color indexed="10"/>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</si>
</sst>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2"/>
      <color theme="1"/>
      <name val="Times New Roman"/>
      <family val="2"/>
    </font>
    <font>
      <sz val="10"/>
      <name val="Arial"/>
    </font>
    <font>
      <sz val="10"/>
      <name val="Arial"/>
      <family val="2"/>
    </font>
    <font>
      <sz val="10"/>
      <name val="Times New Roman"/>
      <family val="1"/>
    </font>
    <font>
      <b/>
      <sz val="10"/>
      <name val="Times New Roman"/>
      <family val="1"/>
    </font>
    <font>
      <b/>
      <sz val="10"/>
      <color indexed="8"/>
      <name val="Times New Roman"/>
      <family val="1"/>
    </font>
    <font>
      <sz val="10"/>
      <color indexed="8"/>
      <name val="Times New Roman"/>
      <family val="1"/>
    </font>
    <font>
      <b/>
      <sz val="11"/>
      <color indexed="10"/>
      <name val="Times New Roman"/>
      <family val="1"/>
    </font>
    <font>
      <b/>
      <sz val="12"/>
      <name val="Times New Roman"/>
      <family val="1"/>
    </font>
    <font>
      <i/>
      <sz val="11"/>
      <name val="Times New Roman"/>
      <family val="1"/>
    </font>
    <font>
      <b/>
      <sz val="11"/>
      <color indexed="8"/>
      <name val="Times New Roman"/>
      <family val="1"/>
    </font>
    <font>
      <sz val="11"/>
      <color indexed="8"/>
      <name val="Times New Roman"/>
      <family val="1"/>
    </font>
    <font>
      <sz val="11"/>
      <color indexed="10"/>
      <name val="Times New Roman"/>
      <family val="1"/>
    </font>
    <font>
      <sz val="11"/>
      <color theme="1"/>
      <name val="Calibri"/>
      <family val="2"/>
      <scheme val="minor"/>
    </font>
    <font>
      <b/>
      <sz val="10"/>
      <color theme="1"/>
      <name val="Times New Roman"/>
      <family val="1"/>
    </font>
    <font>
      <sz val="11"/>
      <color rgb="FFFF0000"/>
      <name val="Times New Roman"/>
      <family val="1"/>
    </font>
    <font>
      <sz val="10"/>
      <color rgb="FFFF0000"/>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13" fillId="0" borderId="0"/>
    <xf numFmtId="0" fontId="2" fillId="0" borderId="0"/>
    <xf numFmtId="0" fontId="3" fillId="0" borderId="0"/>
  </cellStyleXfs>
  <cellXfs count="47">
    <xf numFmtId="0" fontId="0" fillId="0" borderId="0" xfId="0"/>
    <xf numFmtId="0" fontId="3" fillId="2" borderId="1" xfId="4" applyFont="1" applyFill="1" applyBorder="1" applyAlignment="1">
      <alignment horizontal="center" vertical="center" wrapText="1"/>
    </xf>
    <xf numFmtId="0" fontId="0" fillId="0" borderId="0" xfId="0" applyAlignment="1">
      <alignment vertical="center"/>
    </xf>
    <xf numFmtId="0" fontId="0" fillId="2" borderId="0" xfId="0" applyFill="1"/>
    <xf numFmtId="0" fontId="6" fillId="2" borderId="1" xfId="4" applyFont="1" applyFill="1" applyBorder="1" applyAlignment="1">
      <alignment horizontal="center" vertical="center" wrapText="1"/>
    </xf>
    <xf numFmtId="164" fontId="6"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164" fontId="5" fillId="2" borderId="1" xfId="4"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2" fontId="3"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Border="1" applyAlignment="1">
      <alignment horizontal="center" vertical="center" wrapText="1"/>
    </xf>
    <xf numFmtId="1" fontId="3"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0" fontId="16" fillId="0" borderId="0" xfId="0" applyFont="1" applyAlignment="1">
      <alignment wrapText="1"/>
    </xf>
    <xf numFmtId="0" fontId="0" fillId="0" borderId="0" xfId="0" quotePrefix="1" applyAlignment="1">
      <alignment horizontal="center"/>
    </xf>
    <xf numFmtId="0" fontId="0" fillId="0" borderId="0" xfId="0" applyAlignment="1">
      <alignment horizontal="center"/>
    </xf>
    <xf numFmtId="0" fontId="11" fillId="0" borderId="0" xfId="0" applyFont="1" applyBorder="1" applyAlignment="1">
      <alignment horizontal="left" vertical="center" wrapText="1"/>
    </xf>
    <xf numFmtId="0" fontId="15" fillId="0" borderId="0" xfId="0" applyFont="1" applyBorder="1" applyAlignment="1">
      <alignment horizontal="left" vertical="center" wrapText="1"/>
    </xf>
    <xf numFmtId="0" fontId="15" fillId="0" borderId="0" xfId="0" quotePrefix="1" applyFont="1" applyAlignment="1">
      <alignment horizontal="left" vertical="center" wrapText="1"/>
    </xf>
    <xf numFmtId="0" fontId="15"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 fontId="4" fillId="0" borderId="1" xfId="0" applyNumberFormat="1" applyFont="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cellXfs>
  <cellStyles count="5">
    <cellStyle name="Normal" xfId="0" builtinId="0"/>
    <cellStyle name="Normal 2" xfId="2"/>
    <cellStyle name="Normal 3" xfId="3"/>
    <cellStyle name="Normal 4" xfId="1"/>
    <cellStyle name="Normal_Bang chi so So, H, TP NAM 201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K&#7871;t%20qu&#7843;%20ch&#7881;%20s&#7889;%20s&#7903;,%20ng&#224;nh%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ở 1"/>
      <sheetName val="Sở 2"/>
      <sheetName val="Sở 1 (7ND)"/>
      <sheetName val="Sở 2 (7ND)"/>
      <sheetName val="Chỉ số"/>
      <sheetName val="Phương án 1"/>
    </sheetNames>
    <sheetDataSet>
      <sheetData sheetId="0"/>
      <sheetData sheetId="1"/>
      <sheetData sheetId="2">
        <row r="6">
          <cell r="E6">
            <v>12</v>
          </cell>
          <cell r="G6">
            <v>14.5</v>
          </cell>
          <cell r="I6">
            <v>13.5</v>
          </cell>
          <cell r="K6">
            <v>10.5</v>
          </cell>
          <cell r="M6">
            <v>13</v>
          </cell>
          <cell r="O6">
            <v>13</v>
          </cell>
          <cell r="Q6">
            <v>9.5</v>
          </cell>
          <cell r="S6">
            <v>12</v>
          </cell>
          <cell r="U6">
            <v>10.5</v>
          </cell>
          <cell r="W6">
            <v>9.5</v>
          </cell>
        </row>
        <row r="7">
          <cell r="E7">
            <v>12</v>
          </cell>
          <cell r="G7">
            <v>12</v>
          </cell>
          <cell r="I7">
            <v>12</v>
          </cell>
          <cell r="K7">
            <v>8.5</v>
          </cell>
          <cell r="M7">
            <v>9.75</v>
          </cell>
          <cell r="O7">
            <v>12</v>
          </cell>
          <cell r="Q7">
            <v>11</v>
          </cell>
          <cell r="S7">
            <v>9.86</v>
          </cell>
          <cell r="U7">
            <v>12</v>
          </cell>
          <cell r="W7">
            <v>8.25</v>
          </cell>
        </row>
        <row r="8">
          <cell r="E8">
            <v>23</v>
          </cell>
          <cell r="G8">
            <v>22</v>
          </cell>
          <cell r="I8">
            <v>24</v>
          </cell>
          <cell r="K8">
            <v>21</v>
          </cell>
          <cell r="M8">
            <v>23</v>
          </cell>
          <cell r="O8">
            <v>20</v>
          </cell>
          <cell r="Q8">
            <v>21</v>
          </cell>
          <cell r="S8">
            <v>22</v>
          </cell>
          <cell r="U8">
            <v>24</v>
          </cell>
          <cell r="W8">
            <v>22</v>
          </cell>
        </row>
        <row r="9">
          <cell r="E9">
            <v>4</v>
          </cell>
          <cell r="G9">
            <v>6</v>
          </cell>
          <cell r="I9">
            <v>8</v>
          </cell>
          <cell r="K9">
            <v>7</v>
          </cell>
          <cell r="M9">
            <v>7</v>
          </cell>
          <cell r="O9">
            <v>8</v>
          </cell>
          <cell r="Q9">
            <v>4</v>
          </cell>
          <cell r="S9">
            <v>8</v>
          </cell>
          <cell r="U9">
            <v>7</v>
          </cell>
          <cell r="W9">
            <v>7</v>
          </cell>
        </row>
        <row r="10">
          <cell r="E10">
            <v>18</v>
          </cell>
          <cell r="G10">
            <v>14</v>
          </cell>
          <cell r="I10">
            <v>14</v>
          </cell>
          <cell r="K10">
            <v>12</v>
          </cell>
          <cell r="M10">
            <v>16</v>
          </cell>
          <cell r="O10">
            <v>17</v>
          </cell>
          <cell r="Q10">
            <v>17</v>
          </cell>
          <cell r="S10">
            <v>17</v>
          </cell>
          <cell r="U10">
            <v>18</v>
          </cell>
          <cell r="W10">
            <v>15</v>
          </cell>
        </row>
        <row r="11">
          <cell r="E11">
            <v>3</v>
          </cell>
          <cell r="G11">
            <v>7</v>
          </cell>
          <cell r="I11">
            <v>6</v>
          </cell>
          <cell r="K11">
            <v>4</v>
          </cell>
          <cell r="M11">
            <v>6</v>
          </cell>
          <cell r="O11">
            <v>6</v>
          </cell>
          <cell r="Q11">
            <v>3</v>
          </cell>
          <cell r="S11">
            <v>6</v>
          </cell>
          <cell r="U11">
            <v>2</v>
          </cell>
          <cell r="W11">
            <v>6</v>
          </cell>
        </row>
        <row r="12">
          <cell r="E12">
            <v>12</v>
          </cell>
          <cell r="G12">
            <v>12.5</v>
          </cell>
          <cell r="I12">
            <v>11</v>
          </cell>
          <cell r="K12">
            <v>10.5</v>
          </cell>
          <cell r="M12">
            <v>8</v>
          </cell>
          <cell r="O12">
            <v>10</v>
          </cell>
          <cell r="Q12">
            <v>10</v>
          </cell>
          <cell r="S12">
            <v>11</v>
          </cell>
          <cell r="U12">
            <v>10</v>
          </cell>
          <cell r="W12">
            <v>12.5</v>
          </cell>
        </row>
      </sheetData>
      <sheetData sheetId="3">
        <row r="6">
          <cell r="E6">
            <v>13.5</v>
          </cell>
          <cell r="G6">
            <v>11</v>
          </cell>
          <cell r="I6">
            <v>11.5</v>
          </cell>
          <cell r="K6">
            <v>10</v>
          </cell>
          <cell r="M6">
            <v>10</v>
          </cell>
          <cell r="O6">
            <v>10</v>
          </cell>
          <cell r="Q6">
            <v>12</v>
          </cell>
          <cell r="S6">
            <v>12</v>
          </cell>
          <cell r="U6">
            <v>10.5</v>
          </cell>
          <cell r="W6">
            <v>12</v>
          </cell>
        </row>
        <row r="7">
          <cell r="E7">
            <v>12</v>
          </cell>
          <cell r="G7">
            <v>12</v>
          </cell>
          <cell r="I7">
            <v>12</v>
          </cell>
          <cell r="K7">
            <v>9.5</v>
          </cell>
          <cell r="M7">
            <v>12</v>
          </cell>
          <cell r="O7">
            <v>12</v>
          </cell>
          <cell r="Q7">
            <v>10.5</v>
          </cell>
          <cell r="S7">
            <v>8</v>
          </cell>
          <cell r="U7">
            <v>12</v>
          </cell>
          <cell r="W7">
            <v>10</v>
          </cell>
        </row>
        <row r="8">
          <cell r="E8">
            <v>23</v>
          </cell>
          <cell r="G8">
            <v>23</v>
          </cell>
          <cell r="I8">
            <v>21</v>
          </cell>
          <cell r="K8">
            <v>20</v>
          </cell>
          <cell r="M8">
            <v>21</v>
          </cell>
          <cell r="O8">
            <v>22</v>
          </cell>
          <cell r="Q8">
            <v>24</v>
          </cell>
          <cell r="S8">
            <v>0</v>
          </cell>
          <cell r="U8">
            <v>22</v>
          </cell>
          <cell r="W8">
            <v>19</v>
          </cell>
        </row>
        <row r="9">
          <cell r="E9">
            <v>8</v>
          </cell>
          <cell r="G9">
            <v>4</v>
          </cell>
          <cell r="I9">
            <v>4</v>
          </cell>
          <cell r="K9">
            <v>7</v>
          </cell>
          <cell r="M9">
            <v>7</v>
          </cell>
          <cell r="O9">
            <v>7</v>
          </cell>
          <cell r="Q9">
            <v>7</v>
          </cell>
          <cell r="S9">
            <v>8</v>
          </cell>
          <cell r="U9">
            <v>7</v>
          </cell>
          <cell r="W9">
            <v>8</v>
          </cell>
        </row>
        <row r="10">
          <cell r="E10">
            <v>18</v>
          </cell>
          <cell r="G10">
            <v>17</v>
          </cell>
          <cell r="I10">
            <v>16</v>
          </cell>
          <cell r="K10">
            <v>14.5</v>
          </cell>
          <cell r="M10">
            <v>18</v>
          </cell>
          <cell r="O10">
            <v>17.75</v>
          </cell>
          <cell r="Q10">
            <v>16</v>
          </cell>
          <cell r="S10">
            <v>18</v>
          </cell>
          <cell r="U10">
            <v>15</v>
          </cell>
          <cell r="W10">
            <v>15</v>
          </cell>
        </row>
        <row r="11">
          <cell r="E11">
            <v>8</v>
          </cell>
          <cell r="I11">
            <v>1</v>
          </cell>
          <cell r="K11">
            <v>5.625</v>
          </cell>
          <cell r="M11">
            <v>4</v>
          </cell>
          <cell r="O11">
            <v>6</v>
          </cell>
          <cell r="Q11">
            <v>4</v>
          </cell>
          <cell r="S11">
            <v>5.625</v>
          </cell>
          <cell r="U11">
            <v>4.625</v>
          </cell>
          <cell r="W11">
            <v>5.78125</v>
          </cell>
        </row>
        <row r="12">
          <cell r="E12">
            <v>11</v>
          </cell>
          <cell r="G12">
            <v>11.5</v>
          </cell>
          <cell r="I12">
            <v>8</v>
          </cell>
          <cell r="K12">
            <v>12</v>
          </cell>
          <cell r="M12">
            <v>13.5</v>
          </cell>
          <cell r="O12">
            <v>11</v>
          </cell>
          <cell r="Q12">
            <v>11.5</v>
          </cell>
          <cell r="S12">
            <v>5</v>
          </cell>
          <cell r="U12">
            <v>10</v>
          </cell>
          <cell r="W12">
            <v>9</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7"/>
  <sheetViews>
    <sheetView tabSelected="1" workbookViewId="0">
      <selection activeCell="E14" sqref="E14"/>
    </sheetView>
  </sheetViews>
  <sheetFormatPr defaultRowHeight="15.75" x14ac:dyDescent="0.25"/>
  <cols>
    <col min="1" max="1" width="4" customWidth="1"/>
    <col min="2" max="2" width="13.75" customWidth="1"/>
    <col min="3" max="3" width="5.875" customWidth="1"/>
    <col min="4" max="16" width="5.875" style="3" customWidth="1"/>
    <col min="17" max="18" width="9" style="3"/>
    <col min="20" max="20" width="14.25" customWidth="1"/>
    <col min="257" max="257" width="4" customWidth="1"/>
    <col min="258" max="258" width="13.75" customWidth="1"/>
    <col min="259" max="272" width="5.875" customWidth="1"/>
    <col min="276" max="276" width="14.25" customWidth="1"/>
    <col min="513" max="513" width="4" customWidth="1"/>
    <col min="514" max="514" width="13.75" customWidth="1"/>
    <col min="515" max="528" width="5.875" customWidth="1"/>
    <col min="532" max="532" width="14.25" customWidth="1"/>
    <col min="769" max="769" width="4" customWidth="1"/>
    <col min="770" max="770" width="13.75" customWidth="1"/>
    <col min="771" max="784" width="5.875" customWidth="1"/>
    <col min="788" max="788" width="14.25" customWidth="1"/>
    <col min="1025" max="1025" width="4" customWidth="1"/>
    <col min="1026" max="1026" width="13.75" customWidth="1"/>
    <col min="1027" max="1040" width="5.875" customWidth="1"/>
    <col min="1044" max="1044" width="14.25" customWidth="1"/>
    <col min="1281" max="1281" width="4" customWidth="1"/>
    <col min="1282" max="1282" width="13.75" customWidth="1"/>
    <col min="1283" max="1296" width="5.875" customWidth="1"/>
    <col min="1300" max="1300" width="14.25" customWidth="1"/>
    <col min="1537" max="1537" width="4" customWidth="1"/>
    <col min="1538" max="1538" width="13.75" customWidth="1"/>
    <col min="1539" max="1552" width="5.875" customWidth="1"/>
    <col min="1556" max="1556" width="14.25" customWidth="1"/>
    <col min="1793" max="1793" width="4" customWidth="1"/>
    <col min="1794" max="1794" width="13.75" customWidth="1"/>
    <col min="1795" max="1808" width="5.875" customWidth="1"/>
    <col min="1812" max="1812" width="14.25" customWidth="1"/>
    <col min="2049" max="2049" width="4" customWidth="1"/>
    <col min="2050" max="2050" width="13.75" customWidth="1"/>
    <col min="2051" max="2064" width="5.875" customWidth="1"/>
    <col min="2068" max="2068" width="14.25" customWidth="1"/>
    <col min="2305" max="2305" width="4" customWidth="1"/>
    <col min="2306" max="2306" width="13.75" customWidth="1"/>
    <col min="2307" max="2320" width="5.875" customWidth="1"/>
    <col min="2324" max="2324" width="14.25" customWidth="1"/>
    <col min="2561" max="2561" width="4" customWidth="1"/>
    <col min="2562" max="2562" width="13.75" customWidth="1"/>
    <col min="2563" max="2576" width="5.875" customWidth="1"/>
    <col min="2580" max="2580" width="14.25" customWidth="1"/>
    <col min="2817" max="2817" width="4" customWidth="1"/>
    <col min="2818" max="2818" width="13.75" customWidth="1"/>
    <col min="2819" max="2832" width="5.875" customWidth="1"/>
    <col min="2836" max="2836" width="14.25" customWidth="1"/>
    <col min="3073" max="3073" width="4" customWidth="1"/>
    <col min="3074" max="3074" width="13.75" customWidth="1"/>
    <col min="3075" max="3088" width="5.875" customWidth="1"/>
    <col min="3092" max="3092" width="14.25" customWidth="1"/>
    <col min="3329" max="3329" width="4" customWidth="1"/>
    <col min="3330" max="3330" width="13.75" customWidth="1"/>
    <col min="3331" max="3344" width="5.875" customWidth="1"/>
    <col min="3348" max="3348" width="14.25" customWidth="1"/>
    <col min="3585" max="3585" width="4" customWidth="1"/>
    <col min="3586" max="3586" width="13.75" customWidth="1"/>
    <col min="3587" max="3600" width="5.875" customWidth="1"/>
    <col min="3604" max="3604" width="14.25" customWidth="1"/>
    <col min="3841" max="3841" width="4" customWidth="1"/>
    <col min="3842" max="3842" width="13.75" customWidth="1"/>
    <col min="3843" max="3856" width="5.875" customWidth="1"/>
    <col min="3860" max="3860" width="14.25" customWidth="1"/>
    <col min="4097" max="4097" width="4" customWidth="1"/>
    <col min="4098" max="4098" width="13.75" customWidth="1"/>
    <col min="4099" max="4112" width="5.875" customWidth="1"/>
    <col min="4116" max="4116" width="14.25" customWidth="1"/>
    <col min="4353" max="4353" width="4" customWidth="1"/>
    <col min="4354" max="4354" width="13.75" customWidth="1"/>
    <col min="4355" max="4368" width="5.875" customWidth="1"/>
    <col min="4372" max="4372" width="14.25" customWidth="1"/>
    <col min="4609" max="4609" width="4" customWidth="1"/>
    <col min="4610" max="4610" width="13.75" customWidth="1"/>
    <col min="4611" max="4624" width="5.875" customWidth="1"/>
    <col min="4628" max="4628" width="14.25" customWidth="1"/>
    <col min="4865" max="4865" width="4" customWidth="1"/>
    <col min="4866" max="4866" width="13.75" customWidth="1"/>
    <col min="4867" max="4880" width="5.875" customWidth="1"/>
    <col min="4884" max="4884" width="14.25" customWidth="1"/>
    <col min="5121" max="5121" width="4" customWidth="1"/>
    <col min="5122" max="5122" width="13.75" customWidth="1"/>
    <col min="5123" max="5136" width="5.875" customWidth="1"/>
    <col min="5140" max="5140" width="14.25" customWidth="1"/>
    <col min="5377" max="5377" width="4" customWidth="1"/>
    <col min="5378" max="5378" width="13.75" customWidth="1"/>
    <col min="5379" max="5392" width="5.875" customWidth="1"/>
    <col min="5396" max="5396" width="14.25" customWidth="1"/>
    <col min="5633" max="5633" width="4" customWidth="1"/>
    <col min="5634" max="5634" width="13.75" customWidth="1"/>
    <col min="5635" max="5648" width="5.875" customWidth="1"/>
    <col min="5652" max="5652" width="14.25" customWidth="1"/>
    <col min="5889" max="5889" width="4" customWidth="1"/>
    <col min="5890" max="5890" width="13.75" customWidth="1"/>
    <col min="5891" max="5904" width="5.875" customWidth="1"/>
    <col min="5908" max="5908" width="14.25" customWidth="1"/>
    <col min="6145" max="6145" width="4" customWidth="1"/>
    <col min="6146" max="6146" width="13.75" customWidth="1"/>
    <col min="6147" max="6160" width="5.875" customWidth="1"/>
    <col min="6164" max="6164" width="14.25" customWidth="1"/>
    <col min="6401" max="6401" width="4" customWidth="1"/>
    <col min="6402" max="6402" width="13.75" customWidth="1"/>
    <col min="6403" max="6416" width="5.875" customWidth="1"/>
    <col min="6420" max="6420" width="14.25" customWidth="1"/>
    <col min="6657" max="6657" width="4" customWidth="1"/>
    <col min="6658" max="6658" width="13.75" customWidth="1"/>
    <col min="6659" max="6672" width="5.875" customWidth="1"/>
    <col min="6676" max="6676" width="14.25" customWidth="1"/>
    <col min="6913" max="6913" width="4" customWidth="1"/>
    <col min="6914" max="6914" width="13.75" customWidth="1"/>
    <col min="6915" max="6928" width="5.875" customWidth="1"/>
    <col min="6932" max="6932" width="14.25" customWidth="1"/>
    <col min="7169" max="7169" width="4" customWidth="1"/>
    <col min="7170" max="7170" width="13.75" customWidth="1"/>
    <col min="7171" max="7184" width="5.875" customWidth="1"/>
    <col min="7188" max="7188" width="14.25" customWidth="1"/>
    <col min="7425" max="7425" width="4" customWidth="1"/>
    <col min="7426" max="7426" width="13.75" customWidth="1"/>
    <col min="7427" max="7440" width="5.875" customWidth="1"/>
    <col min="7444" max="7444" width="14.25" customWidth="1"/>
    <col min="7681" max="7681" width="4" customWidth="1"/>
    <col min="7682" max="7682" width="13.75" customWidth="1"/>
    <col min="7683" max="7696" width="5.875" customWidth="1"/>
    <col min="7700" max="7700" width="14.25" customWidth="1"/>
    <col min="7937" max="7937" width="4" customWidth="1"/>
    <col min="7938" max="7938" width="13.75" customWidth="1"/>
    <col min="7939" max="7952" width="5.875" customWidth="1"/>
    <col min="7956" max="7956" width="14.25" customWidth="1"/>
    <col min="8193" max="8193" width="4" customWidth="1"/>
    <col min="8194" max="8194" width="13.75" customWidth="1"/>
    <col min="8195" max="8208" width="5.875" customWidth="1"/>
    <col min="8212" max="8212" width="14.25" customWidth="1"/>
    <col min="8449" max="8449" width="4" customWidth="1"/>
    <col min="8450" max="8450" width="13.75" customWidth="1"/>
    <col min="8451" max="8464" width="5.875" customWidth="1"/>
    <col min="8468" max="8468" width="14.25" customWidth="1"/>
    <col min="8705" max="8705" width="4" customWidth="1"/>
    <col min="8706" max="8706" width="13.75" customWidth="1"/>
    <col min="8707" max="8720" width="5.875" customWidth="1"/>
    <col min="8724" max="8724" width="14.25" customWidth="1"/>
    <col min="8961" max="8961" width="4" customWidth="1"/>
    <col min="8962" max="8962" width="13.75" customWidth="1"/>
    <col min="8963" max="8976" width="5.875" customWidth="1"/>
    <col min="8980" max="8980" width="14.25" customWidth="1"/>
    <col min="9217" max="9217" width="4" customWidth="1"/>
    <col min="9218" max="9218" width="13.75" customWidth="1"/>
    <col min="9219" max="9232" width="5.875" customWidth="1"/>
    <col min="9236" max="9236" width="14.25" customWidth="1"/>
    <col min="9473" max="9473" width="4" customWidth="1"/>
    <col min="9474" max="9474" width="13.75" customWidth="1"/>
    <col min="9475" max="9488" width="5.875" customWidth="1"/>
    <col min="9492" max="9492" width="14.25" customWidth="1"/>
    <col min="9729" max="9729" width="4" customWidth="1"/>
    <col min="9730" max="9730" width="13.75" customWidth="1"/>
    <col min="9731" max="9744" width="5.875" customWidth="1"/>
    <col min="9748" max="9748" width="14.25" customWidth="1"/>
    <col min="9985" max="9985" width="4" customWidth="1"/>
    <col min="9986" max="9986" width="13.75" customWidth="1"/>
    <col min="9987" max="10000" width="5.875" customWidth="1"/>
    <col min="10004" max="10004" width="14.25" customWidth="1"/>
    <col min="10241" max="10241" width="4" customWidth="1"/>
    <col min="10242" max="10242" width="13.75" customWidth="1"/>
    <col min="10243" max="10256" width="5.875" customWidth="1"/>
    <col min="10260" max="10260" width="14.25" customWidth="1"/>
    <col min="10497" max="10497" width="4" customWidth="1"/>
    <col min="10498" max="10498" width="13.75" customWidth="1"/>
    <col min="10499" max="10512" width="5.875" customWidth="1"/>
    <col min="10516" max="10516" width="14.25" customWidth="1"/>
    <col min="10753" max="10753" width="4" customWidth="1"/>
    <col min="10754" max="10754" width="13.75" customWidth="1"/>
    <col min="10755" max="10768" width="5.875" customWidth="1"/>
    <col min="10772" max="10772" width="14.25" customWidth="1"/>
    <col min="11009" max="11009" width="4" customWidth="1"/>
    <col min="11010" max="11010" width="13.75" customWidth="1"/>
    <col min="11011" max="11024" width="5.875" customWidth="1"/>
    <col min="11028" max="11028" width="14.25" customWidth="1"/>
    <col min="11265" max="11265" width="4" customWidth="1"/>
    <col min="11266" max="11266" width="13.75" customWidth="1"/>
    <col min="11267" max="11280" width="5.875" customWidth="1"/>
    <col min="11284" max="11284" width="14.25" customWidth="1"/>
    <col min="11521" max="11521" width="4" customWidth="1"/>
    <col min="11522" max="11522" width="13.75" customWidth="1"/>
    <col min="11523" max="11536" width="5.875" customWidth="1"/>
    <col min="11540" max="11540" width="14.25" customWidth="1"/>
    <col min="11777" max="11777" width="4" customWidth="1"/>
    <col min="11778" max="11778" width="13.75" customWidth="1"/>
    <col min="11779" max="11792" width="5.875" customWidth="1"/>
    <col min="11796" max="11796" width="14.25" customWidth="1"/>
    <col min="12033" max="12033" width="4" customWidth="1"/>
    <col min="12034" max="12034" width="13.75" customWidth="1"/>
    <col min="12035" max="12048" width="5.875" customWidth="1"/>
    <col min="12052" max="12052" width="14.25" customWidth="1"/>
    <col min="12289" max="12289" width="4" customWidth="1"/>
    <col min="12290" max="12290" width="13.75" customWidth="1"/>
    <col min="12291" max="12304" width="5.875" customWidth="1"/>
    <col min="12308" max="12308" width="14.25" customWidth="1"/>
    <col min="12545" max="12545" width="4" customWidth="1"/>
    <col min="12546" max="12546" width="13.75" customWidth="1"/>
    <col min="12547" max="12560" width="5.875" customWidth="1"/>
    <col min="12564" max="12564" width="14.25" customWidth="1"/>
    <col min="12801" max="12801" width="4" customWidth="1"/>
    <col min="12802" max="12802" width="13.75" customWidth="1"/>
    <col min="12803" max="12816" width="5.875" customWidth="1"/>
    <col min="12820" max="12820" width="14.25" customWidth="1"/>
    <col min="13057" max="13057" width="4" customWidth="1"/>
    <col min="13058" max="13058" width="13.75" customWidth="1"/>
    <col min="13059" max="13072" width="5.875" customWidth="1"/>
    <col min="13076" max="13076" width="14.25" customWidth="1"/>
    <col min="13313" max="13313" width="4" customWidth="1"/>
    <col min="13314" max="13314" width="13.75" customWidth="1"/>
    <col min="13315" max="13328" width="5.875" customWidth="1"/>
    <col min="13332" max="13332" width="14.25" customWidth="1"/>
    <col min="13569" max="13569" width="4" customWidth="1"/>
    <col min="13570" max="13570" width="13.75" customWidth="1"/>
    <col min="13571" max="13584" width="5.875" customWidth="1"/>
    <col min="13588" max="13588" width="14.25" customWidth="1"/>
    <col min="13825" max="13825" width="4" customWidth="1"/>
    <col min="13826" max="13826" width="13.75" customWidth="1"/>
    <col min="13827" max="13840" width="5.875" customWidth="1"/>
    <col min="13844" max="13844" width="14.25" customWidth="1"/>
    <col min="14081" max="14081" width="4" customWidth="1"/>
    <col min="14082" max="14082" width="13.75" customWidth="1"/>
    <col min="14083" max="14096" width="5.875" customWidth="1"/>
    <col min="14100" max="14100" width="14.25" customWidth="1"/>
    <col min="14337" max="14337" width="4" customWidth="1"/>
    <col min="14338" max="14338" width="13.75" customWidth="1"/>
    <col min="14339" max="14352" width="5.875" customWidth="1"/>
    <col min="14356" max="14356" width="14.25" customWidth="1"/>
    <col min="14593" max="14593" width="4" customWidth="1"/>
    <col min="14594" max="14594" width="13.75" customWidth="1"/>
    <col min="14595" max="14608" width="5.875" customWidth="1"/>
    <col min="14612" max="14612" width="14.25" customWidth="1"/>
    <col min="14849" max="14849" width="4" customWidth="1"/>
    <col min="14850" max="14850" width="13.75" customWidth="1"/>
    <col min="14851" max="14864" width="5.875" customWidth="1"/>
    <col min="14868" max="14868" width="14.25" customWidth="1"/>
    <col min="15105" max="15105" width="4" customWidth="1"/>
    <col min="15106" max="15106" width="13.75" customWidth="1"/>
    <col min="15107" max="15120" width="5.875" customWidth="1"/>
    <col min="15124" max="15124" width="14.25" customWidth="1"/>
    <col min="15361" max="15361" width="4" customWidth="1"/>
    <col min="15362" max="15362" width="13.75" customWidth="1"/>
    <col min="15363" max="15376" width="5.875" customWidth="1"/>
    <col min="15380" max="15380" width="14.25" customWidth="1"/>
    <col min="15617" max="15617" width="4" customWidth="1"/>
    <col min="15618" max="15618" width="13.75" customWidth="1"/>
    <col min="15619" max="15632" width="5.875" customWidth="1"/>
    <col min="15636" max="15636" width="14.25" customWidth="1"/>
    <col min="15873" max="15873" width="4" customWidth="1"/>
    <col min="15874" max="15874" width="13.75" customWidth="1"/>
    <col min="15875" max="15888" width="5.875" customWidth="1"/>
    <col min="15892" max="15892" width="14.25" customWidth="1"/>
    <col min="16129" max="16129" width="4" customWidth="1"/>
    <col min="16130" max="16130" width="13.75" customWidth="1"/>
    <col min="16131" max="16144" width="5.875" customWidth="1"/>
    <col min="16148" max="16148" width="14.25" customWidth="1"/>
  </cols>
  <sheetData>
    <row r="1" spans="1:21" s="2" customFormat="1" ht="20.100000000000001" customHeight="1" x14ac:dyDescent="0.25">
      <c r="A1" s="28" t="s">
        <v>0</v>
      </c>
      <c r="B1" s="28"/>
      <c r="C1" s="28"/>
      <c r="D1" s="28"/>
      <c r="E1" s="28"/>
      <c r="F1" s="28"/>
      <c r="G1" s="28"/>
      <c r="H1" s="28"/>
      <c r="I1" s="28"/>
      <c r="J1" s="28"/>
      <c r="K1" s="28"/>
      <c r="L1" s="28"/>
      <c r="M1" s="28"/>
      <c r="N1" s="28"/>
      <c r="O1" s="28"/>
      <c r="P1" s="28"/>
      <c r="Q1" s="28"/>
      <c r="R1" s="28"/>
    </row>
    <row r="2" spans="1:21" s="2" customFormat="1" ht="20.100000000000001" customHeight="1" x14ac:dyDescent="0.25">
      <c r="A2" s="29" t="s">
        <v>25</v>
      </c>
      <c r="B2" s="29"/>
      <c r="C2" s="29"/>
      <c r="D2" s="29"/>
      <c r="E2" s="29"/>
      <c r="F2" s="29"/>
      <c r="G2" s="29"/>
      <c r="H2" s="29"/>
      <c r="I2" s="29"/>
      <c r="J2" s="29"/>
      <c r="K2" s="29"/>
      <c r="L2" s="29"/>
      <c r="M2" s="29"/>
      <c r="N2" s="29"/>
      <c r="O2" s="29"/>
      <c r="P2" s="29"/>
      <c r="Q2" s="29"/>
      <c r="R2" s="29"/>
    </row>
    <row r="3" spans="1:21" ht="8.25" customHeight="1" x14ac:dyDescent="0.25"/>
    <row r="4" spans="1:21" ht="27.95" customHeight="1" x14ac:dyDescent="0.25">
      <c r="A4" s="30" t="s">
        <v>1</v>
      </c>
      <c r="B4" s="33" t="s">
        <v>2</v>
      </c>
      <c r="C4" s="36" t="s">
        <v>3</v>
      </c>
      <c r="D4" s="36"/>
      <c r="E4" s="36"/>
      <c r="F4" s="36"/>
      <c r="G4" s="36"/>
      <c r="H4" s="36"/>
      <c r="I4" s="36"/>
      <c r="J4" s="36"/>
      <c r="K4" s="36"/>
      <c r="L4" s="36"/>
      <c r="M4" s="36"/>
      <c r="N4" s="36"/>
      <c r="O4" s="36"/>
      <c r="P4" s="36"/>
      <c r="Q4" s="37" t="s">
        <v>4</v>
      </c>
      <c r="R4" s="38"/>
    </row>
    <row r="5" spans="1:21" ht="79.5" customHeight="1" x14ac:dyDescent="0.25">
      <c r="A5" s="31"/>
      <c r="B5" s="34"/>
      <c r="C5" s="41" t="s">
        <v>5</v>
      </c>
      <c r="D5" s="42"/>
      <c r="E5" s="43" t="s">
        <v>6</v>
      </c>
      <c r="F5" s="44"/>
      <c r="G5" s="45" t="s">
        <v>7</v>
      </c>
      <c r="H5" s="46"/>
      <c r="I5" s="45" t="s">
        <v>8</v>
      </c>
      <c r="J5" s="46"/>
      <c r="K5" s="45" t="s">
        <v>9</v>
      </c>
      <c r="L5" s="46"/>
      <c r="M5" s="45" t="s">
        <v>10</v>
      </c>
      <c r="N5" s="46"/>
      <c r="O5" s="43" t="s">
        <v>11</v>
      </c>
      <c r="P5" s="44"/>
      <c r="Q5" s="39"/>
      <c r="R5" s="40"/>
    </row>
    <row r="6" spans="1:21" ht="37.5" customHeight="1" x14ac:dyDescent="0.25">
      <c r="A6" s="32"/>
      <c r="B6" s="35"/>
      <c r="C6" s="1" t="s">
        <v>12</v>
      </c>
      <c r="D6" s="4" t="s">
        <v>13</v>
      </c>
      <c r="E6" s="1" t="s">
        <v>12</v>
      </c>
      <c r="F6" s="4" t="s">
        <v>13</v>
      </c>
      <c r="G6" s="1" t="s">
        <v>12</v>
      </c>
      <c r="H6" s="5" t="s">
        <v>13</v>
      </c>
      <c r="I6" s="1" t="s">
        <v>12</v>
      </c>
      <c r="J6" s="5" t="s">
        <v>13</v>
      </c>
      <c r="K6" s="1" t="s">
        <v>12</v>
      </c>
      <c r="L6" s="5" t="s">
        <v>13</v>
      </c>
      <c r="M6" s="1" t="s">
        <v>12</v>
      </c>
      <c r="N6" s="5" t="s">
        <v>13</v>
      </c>
      <c r="O6" s="1" t="s">
        <v>12</v>
      </c>
      <c r="P6" s="5" t="s">
        <v>13</v>
      </c>
      <c r="Q6" s="6" t="s">
        <v>12</v>
      </c>
      <c r="R6" s="7" t="s">
        <v>13</v>
      </c>
    </row>
    <row r="7" spans="1:21" ht="30" customHeight="1" x14ac:dyDescent="0.25">
      <c r="A7" s="8">
        <v>1</v>
      </c>
      <c r="B7" s="9" t="s">
        <v>14</v>
      </c>
      <c r="C7" s="8">
        <f>'[1]Sở 2 (7ND)'!E6</f>
        <v>13.5</v>
      </c>
      <c r="D7" s="10">
        <f>C7/15*100</f>
        <v>90</v>
      </c>
      <c r="E7" s="11">
        <f>'[1]Sở 2 (7ND)'!E7</f>
        <v>12</v>
      </c>
      <c r="F7" s="12">
        <f>E7/12*100</f>
        <v>100</v>
      </c>
      <c r="G7" s="11">
        <f>'[1]Sở 2 (7ND)'!E8</f>
        <v>23</v>
      </c>
      <c r="H7" s="10">
        <f>G7/24*100</f>
        <v>95.833333333333343</v>
      </c>
      <c r="I7" s="11">
        <f>'[1]Sở 2 (7ND)'!E9</f>
        <v>8</v>
      </c>
      <c r="J7" s="12">
        <f>I7/8*100</f>
        <v>100</v>
      </c>
      <c r="K7" s="11">
        <f>'[1]Sở 2 (7ND)'!E10</f>
        <v>18</v>
      </c>
      <c r="L7" s="12">
        <f t="shared" ref="L7:L26" si="0">K7/18*100</f>
        <v>100</v>
      </c>
      <c r="M7" s="11">
        <f>'[1]Sở 2 (7ND)'!E11</f>
        <v>8</v>
      </c>
      <c r="N7" s="12">
        <f>M7/8*100</f>
        <v>100</v>
      </c>
      <c r="O7" s="11">
        <f>'[1]Sở 2 (7ND)'!E12</f>
        <v>11</v>
      </c>
      <c r="P7" s="10">
        <f>O7/12*100</f>
        <v>91.666666666666657</v>
      </c>
      <c r="Q7" s="11">
        <f t="shared" ref="Q7:Q26" si="1">C7+E7+G7+I7+K7+M7+O7</f>
        <v>93.5</v>
      </c>
      <c r="R7" s="10">
        <f>Q7/97*100</f>
        <v>96.391752577319593</v>
      </c>
      <c r="T7" s="13"/>
      <c r="U7" s="14"/>
    </row>
    <row r="8" spans="1:21" ht="30" customHeight="1" x14ac:dyDescent="0.25">
      <c r="A8" s="8">
        <v>2</v>
      </c>
      <c r="B8" s="9" t="s">
        <v>15</v>
      </c>
      <c r="C8" s="8">
        <f>'[1]Sở 1 (7ND)'!E6</f>
        <v>12</v>
      </c>
      <c r="D8" s="10">
        <f>C8/15*100</f>
        <v>80</v>
      </c>
      <c r="E8" s="11">
        <f>'[1]Sở 1 (7ND)'!E7</f>
        <v>12</v>
      </c>
      <c r="F8" s="12">
        <f>E8/12*100</f>
        <v>100</v>
      </c>
      <c r="G8" s="11">
        <f>'[1]Sở 1 (7ND)'!E8</f>
        <v>23</v>
      </c>
      <c r="H8" s="10">
        <f>G8/24*100</f>
        <v>95.833333333333343</v>
      </c>
      <c r="I8" s="11">
        <f>'[1]Sở 1 (7ND)'!E9</f>
        <v>4</v>
      </c>
      <c r="J8" s="12">
        <f>I8/4*100</f>
        <v>100</v>
      </c>
      <c r="K8" s="11">
        <f>'[1]Sở 1 (7ND)'!E10</f>
        <v>18</v>
      </c>
      <c r="L8" s="12">
        <f t="shared" si="0"/>
        <v>100</v>
      </c>
      <c r="M8" s="11">
        <f>'[1]Sở 1 (7ND)'!E11</f>
        <v>3</v>
      </c>
      <c r="N8" s="12">
        <f>M8/3*100</f>
        <v>100</v>
      </c>
      <c r="O8" s="11">
        <f>'[1]Sở 1 (7ND)'!E12</f>
        <v>12</v>
      </c>
      <c r="P8" s="10">
        <f>O8/12*100</f>
        <v>100</v>
      </c>
      <c r="Q8" s="11">
        <f t="shared" si="1"/>
        <v>84</v>
      </c>
      <c r="R8" s="10">
        <f>Q8/88*100</f>
        <v>95.454545454545453</v>
      </c>
      <c r="T8" s="13"/>
      <c r="U8" s="14"/>
    </row>
    <row r="9" spans="1:21" ht="30" customHeight="1" x14ac:dyDescent="0.25">
      <c r="A9" s="8">
        <v>3</v>
      </c>
      <c r="B9" s="9" t="s">
        <v>16</v>
      </c>
      <c r="C9" s="8">
        <f>'[1]Sở 2 (7ND)'!G6</f>
        <v>11</v>
      </c>
      <c r="D9" s="10">
        <f>C9/15*100</f>
        <v>73.333333333333329</v>
      </c>
      <c r="E9" s="11">
        <f>'[1]Sở 2 (7ND)'!G7</f>
        <v>12</v>
      </c>
      <c r="F9" s="12">
        <f>E9/12*100</f>
        <v>100</v>
      </c>
      <c r="G9" s="11">
        <f>'[1]Sở 2 (7ND)'!G8</f>
        <v>23</v>
      </c>
      <c r="H9" s="10">
        <f>G9/24*100</f>
        <v>95.833333333333343</v>
      </c>
      <c r="I9" s="11">
        <f>'[1]Sở 2 (7ND)'!G9</f>
        <v>4</v>
      </c>
      <c r="J9" s="12">
        <f>I9/4*100</f>
        <v>100</v>
      </c>
      <c r="K9" s="11">
        <f>'[1]Sở 2 (7ND)'!G10</f>
        <v>17</v>
      </c>
      <c r="L9" s="12">
        <f t="shared" si="0"/>
        <v>94.444444444444443</v>
      </c>
      <c r="M9" s="11">
        <v>3</v>
      </c>
      <c r="N9" s="12">
        <f>M9/3*100</f>
        <v>100</v>
      </c>
      <c r="O9" s="11">
        <f>'[1]Sở 2 (7ND)'!G12</f>
        <v>11.5</v>
      </c>
      <c r="P9" s="12">
        <f>O9/12*100</f>
        <v>95.833333333333343</v>
      </c>
      <c r="Q9" s="11">
        <f t="shared" si="1"/>
        <v>81.5</v>
      </c>
      <c r="R9" s="10">
        <f>Q9/88*100</f>
        <v>92.61363636363636</v>
      </c>
      <c r="T9" s="13"/>
      <c r="U9" s="14"/>
    </row>
    <row r="10" spans="1:21" ht="30" customHeight="1" x14ac:dyDescent="0.25">
      <c r="A10" s="8">
        <v>4</v>
      </c>
      <c r="B10" s="15" t="s">
        <v>17</v>
      </c>
      <c r="C10" s="8">
        <f>'[1]Sở 2 (7ND)'!S6</f>
        <v>12</v>
      </c>
      <c r="D10" s="10">
        <f>C10/13*100</f>
        <v>92.307692307692307</v>
      </c>
      <c r="E10" s="11">
        <f>'[1]Sở 2 (7ND)'!S7</f>
        <v>8</v>
      </c>
      <c r="F10" s="12">
        <f>E10/8*100</f>
        <v>100</v>
      </c>
      <c r="G10" s="11">
        <f>'[1]Sở 2 (7ND)'!S8</f>
        <v>0</v>
      </c>
      <c r="H10" s="12">
        <v>0</v>
      </c>
      <c r="I10" s="11">
        <f>'[1]Sở 2 (7ND)'!S9</f>
        <v>8</v>
      </c>
      <c r="J10" s="12">
        <f t="shared" ref="J10:J15" si="2">I10/8*100</f>
        <v>100</v>
      </c>
      <c r="K10" s="11">
        <f>'[1]Sở 2 (7ND)'!S10</f>
        <v>18</v>
      </c>
      <c r="L10" s="12">
        <f t="shared" si="0"/>
        <v>100</v>
      </c>
      <c r="M10" s="10">
        <f>'[1]Sở 2 (7ND)'!S11</f>
        <v>5.625</v>
      </c>
      <c r="N10" s="12">
        <f t="shared" ref="N10:N17" si="3">M10/8*100</f>
        <v>70.3125</v>
      </c>
      <c r="O10" s="11">
        <f>'[1]Sở 2 (7ND)'!S12</f>
        <v>5</v>
      </c>
      <c r="P10" s="12">
        <f>O10/6*100</f>
        <v>83.333333333333343</v>
      </c>
      <c r="Q10" s="10">
        <f t="shared" si="1"/>
        <v>56.625</v>
      </c>
      <c r="R10" s="10">
        <f>Q10/62*100</f>
        <v>91.33064516129032</v>
      </c>
      <c r="T10" s="16"/>
      <c r="U10" s="14"/>
    </row>
    <row r="11" spans="1:21" ht="30" customHeight="1" x14ac:dyDescent="0.25">
      <c r="A11" s="8">
        <v>5</v>
      </c>
      <c r="B11" s="9" t="s">
        <v>18</v>
      </c>
      <c r="C11" s="8">
        <f>'[1]Sở 1 (7ND)'!I6</f>
        <v>13.5</v>
      </c>
      <c r="D11" s="10">
        <f t="shared" ref="D11:D26" si="4">C11/15*100</f>
        <v>90</v>
      </c>
      <c r="E11" s="11">
        <f>'[1]Sở 1 (7ND)'!I7</f>
        <v>12</v>
      </c>
      <c r="F11" s="12">
        <f t="shared" ref="F11:F26" si="5">E11/12*100</f>
        <v>100</v>
      </c>
      <c r="G11" s="11">
        <f>'[1]Sở 1 (7ND)'!I8</f>
        <v>24</v>
      </c>
      <c r="H11" s="10">
        <f t="shared" ref="H11:H26" si="6">G11/24*100</f>
        <v>100</v>
      </c>
      <c r="I11" s="11">
        <f>'[1]Sở 1 (7ND)'!I9</f>
        <v>8</v>
      </c>
      <c r="J11" s="12">
        <f t="shared" si="2"/>
        <v>100</v>
      </c>
      <c r="K11" s="11">
        <f>'[1]Sở 1 (7ND)'!I10</f>
        <v>14</v>
      </c>
      <c r="L11" s="12">
        <f t="shared" si="0"/>
        <v>77.777777777777786</v>
      </c>
      <c r="M11" s="11">
        <f>'[1]Sở 1 (7ND)'!I11</f>
        <v>6</v>
      </c>
      <c r="N11" s="12">
        <f t="shared" si="3"/>
        <v>75</v>
      </c>
      <c r="O11" s="11">
        <f>'[1]Sở 1 (7ND)'!I12</f>
        <v>11</v>
      </c>
      <c r="P11" s="10">
        <f t="shared" ref="P11:P17" si="7">O11/15*100</f>
        <v>73.333333333333329</v>
      </c>
      <c r="Q11" s="11">
        <f t="shared" si="1"/>
        <v>88.5</v>
      </c>
      <c r="R11" s="10">
        <f t="shared" ref="R11:R17" si="8">Q11/100*100</f>
        <v>88.5</v>
      </c>
      <c r="T11" s="13"/>
      <c r="U11" s="14"/>
    </row>
    <row r="12" spans="1:21" ht="30" customHeight="1" x14ac:dyDescent="0.25">
      <c r="A12" s="8">
        <v>6</v>
      </c>
      <c r="B12" s="17" t="s">
        <v>26</v>
      </c>
      <c r="C12" s="8">
        <f>'[1]Sở 1 (7ND)'!G6</f>
        <v>14.5</v>
      </c>
      <c r="D12" s="10">
        <f t="shared" si="4"/>
        <v>96.666666666666671</v>
      </c>
      <c r="E12" s="11">
        <f>'[1]Sở 1 (7ND)'!G7</f>
        <v>12</v>
      </c>
      <c r="F12" s="12">
        <f t="shared" si="5"/>
        <v>100</v>
      </c>
      <c r="G12" s="11">
        <f>'[1]Sở 1 (7ND)'!G8</f>
        <v>22</v>
      </c>
      <c r="H12" s="10">
        <f t="shared" si="6"/>
        <v>91.666666666666657</v>
      </c>
      <c r="I12" s="11">
        <f>'[1]Sở 1 (7ND)'!G9</f>
        <v>6</v>
      </c>
      <c r="J12" s="12">
        <f t="shared" si="2"/>
        <v>75</v>
      </c>
      <c r="K12" s="11">
        <f>'[1]Sở 1 (7ND)'!G10</f>
        <v>14</v>
      </c>
      <c r="L12" s="12">
        <f t="shared" si="0"/>
        <v>77.777777777777786</v>
      </c>
      <c r="M12" s="11">
        <f>'[1]Sở 1 (7ND)'!G11</f>
        <v>7</v>
      </c>
      <c r="N12" s="12">
        <f t="shared" si="3"/>
        <v>87.5</v>
      </c>
      <c r="O12" s="11">
        <f>'[1]Sở 1 (7ND)'!G12</f>
        <v>12.5</v>
      </c>
      <c r="P12" s="10">
        <f t="shared" si="7"/>
        <v>83.333333333333343</v>
      </c>
      <c r="Q12" s="11">
        <f t="shared" si="1"/>
        <v>88</v>
      </c>
      <c r="R12" s="10">
        <f t="shared" si="8"/>
        <v>88</v>
      </c>
      <c r="T12" s="13"/>
      <c r="U12" s="14"/>
    </row>
    <row r="13" spans="1:21" ht="30" customHeight="1" x14ac:dyDescent="0.25">
      <c r="A13" s="8">
        <v>7</v>
      </c>
      <c r="B13" s="15" t="s">
        <v>27</v>
      </c>
      <c r="C13" s="8">
        <f>'[1]Sở 1 (7ND)'!O6</f>
        <v>13</v>
      </c>
      <c r="D13" s="10">
        <f t="shared" si="4"/>
        <v>86.666666666666671</v>
      </c>
      <c r="E13" s="11">
        <f>'[1]Sở 1 (7ND)'!O7</f>
        <v>12</v>
      </c>
      <c r="F13" s="12">
        <f t="shared" si="5"/>
        <v>100</v>
      </c>
      <c r="G13" s="11">
        <f>'[1]Sở 1 (7ND)'!O8</f>
        <v>20</v>
      </c>
      <c r="H13" s="10">
        <f t="shared" si="6"/>
        <v>83.333333333333343</v>
      </c>
      <c r="I13" s="11">
        <f>'[1]Sở 1 (7ND)'!O9</f>
        <v>8</v>
      </c>
      <c r="J13" s="12">
        <f t="shared" si="2"/>
        <v>100</v>
      </c>
      <c r="K13" s="11">
        <f>'[1]Sở 1 (7ND)'!O10</f>
        <v>17</v>
      </c>
      <c r="L13" s="12">
        <f t="shared" si="0"/>
        <v>94.444444444444443</v>
      </c>
      <c r="M13" s="11">
        <f>'[1]Sở 1 (7ND)'!O11</f>
        <v>6</v>
      </c>
      <c r="N13" s="12">
        <f t="shared" si="3"/>
        <v>75</v>
      </c>
      <c r="O13" s="11">
        <f>'[1]Sở 1 (7ND)'!O12</f>
        <v>10</v>
      </c>
      <c r="P13" s="10">
        <f t="shared" si="7"/>
        <v>66.666666666666657</v>
      </c>
      <c r="Q13" s="11">
        <f t="shared" si="1"/>
        <v>86</v>
      </c>
      <c r="R13" s="10">
        <f t="shared" si="8"/>
        <v>86</v>
      </c>
      <c r="T13" s="13"/>
      <c r="U13" s="18"/>
    </row>
    <row r="14" spans="1:21" ht="30" customHeight="1" x14ac:dyDescent="0.25">
      <c r="A14" s="8">
        <v>8</v>
      </c>
      <c r="B14" s="15" t="s">
        <v>28</v>
      </c>
      <c r="C14" s="8">
        <f>'[1]Sở 1 (7ND)'!S6</f>
        <v>12</v>
      </c>
      <c r="D14" s="10">
        <f t="shared" si="4"/>
        <v>80</v>
      </c>
      <c r="E14" s="11">
        <f>'[1]Sở 1 (7ND)'!S7</f>
        <v>9.86</v>
      </c>
      <c r="F14" s="12">
        <f t="shared" si="5"/>
        <v>82.166666666666671</v>
      </c>
      <c r="G14" s="11">
        <f>'[1]Sở 1 (7ND)'!S8</f>
        <v>22</v>
      </c>
      <c r="H14" s="10">
        <f t="shared" si="6"/>
        <v>91.666666666666657</v>
      </c>
      <c r="I14" s="11">
        <f>'[1]Sở 1 (7ND)'!S9</f>
        <v>8</v>
      </c>
      <c r="J14" s="12">
        <f t="shared" si="2"/>
        <v>100</v>
      </c>
      <c r="K14" s="11">
        <f>'[1]Sở 1 (7ND)'!S10</f>
        <v>17</v>
      </c>
      <c r="L14" s="12">
        <f t="shared" si="0"/>
        <v>94.444444444444443</v>
      </c>
      <c r="M14" s="11">
        <f>'[1]Sở 1 (7ND)'!S11</f>
        <v>6</v>
      </c>
      <c r="N14" s="12">
        <f t="shared" si="3"/>
        <v>75</v>
      </c>
      <c r="O14" s="11">
        <f>'[1]Sở 1 (7ND)'!S12</f>
        <v>11</v>
      </c>
      <c r="P14" s="10">
        <f t="shared" si="7"/>
        <v>73.333333333333329</v>
      </c>
      <c r="Q14" s="11">
        <f t="shared" si="1"/>
        <v>85.86</v>
      </c>
      <c r="R14" s="10">
        <f t="shared" si="8"/>
        <v>85.86</v>
      </c>
      <c r="T14" s="13"/>
      <c r="U14" s="14"/>
    </row>
    <row r="15" spans="1:21" ht="30" customHeight="1" x14ac:dyDescent="0.25">
      <c r="A15" s="8">
        <v>9</v>
      </c>
      <c r="B15" s="9" t="s">
        <v>19</v>
      </c>
      <c r="C15" s="8">
        <f>'[1]Sở 2 (7ND)'!O6</f>
        <v>10</v>
      </c>
      <c r="D15" s="10">
        <f t="shared" si="4"/>
        <v>66.666666666666657</v>
      </c>
      <c r="E15" s="11">
        <f>'[1]Sở 2 (7ND)'!O7</f>
        <v>12</v>
      </c>
      <c r="F15" s="12">
        <f t="shared" si="5"/>
        <v>100</v>
      </c>
      <c r="G15" s="11">
        <f>'[1]Sở 2 (7ND)'!O8</f>
        <v>22</v>
      </c>
      <c r="H15" s="10">
        <f t="shared" si="6"/>
        <v>91.666666666666657</v>
      </c>
      <c r="I15" s="11">
        <f>'[1]Sở 2 (7ND)'!O9</f>
        <v>7</v>
      </c>
      <c r="J15" s="12">
        <f t="shared" si="2"/>
        <v>87.5</v>
      </c>
      <c r="K15" s="11">
        <f>'[1]Sở 2 (7ND)'!O10</f>
        <v>17.75</v>
      </c>
      <c r="L15" s="12">
        <f t="shared" si="0"/>
        <v>98.611111111111114</v>
      </c>
      <c r="M15" s="12">
        <f>'[1]Sở 2 (7ND)'!O11</f>
        <v>6</v>
      </c>
      <c r="N15" s="12">
        <f t="shared" si="3"/>
        <v>75</v>
      </c>
      <c r="O15" s="11">
        <f>'[1]Sở 2 (7ND)'!O12</f>
        <v>11</v>
      </c>
      <c r="P15" s="10">
        <f t="shared" si="7"/>
        <v>73.333333333333329</v>
      </c>
      <c r="Q15" s="11">
        <f t="shared" si="1"/>
        <v>85.75</v>
      </c>
      <c r="R15" s="10">
        <f t="shared" si="8"/>
        <v>85.75</v>
      </c>
      <c r="T15" s="16"/>
      <c r="U15" s="14"/>
    </row>
    <row r="16" spans="1:21" ht="30" customHeight="1" x14ac:dyDescent="0.25">
      <c r="A16" s="8">
        <v>10</v>
      </c>
      <c r="B16" s="15" t="s">
        <v>29</v>
      </c>
      <c r="C16" s="8">
        <f>'[1]Sở 2 (7ND)'!M6</f>
        <v>10</v>
      </c>
      <c r="D16" s="10">
        <f t="shared" si="4"/>
        <v>66.666666666666657</v>
      </c>
      <c r="E16" s="11">
        <f>'[1]Sở 2 (7ND)'!M7</f>
        <v>12</v>
      </c>
      <c r="F16" s="12">
        <f t="shared" si="5"/>
        <v>100</v>
      </c>
      <c r="G16" s="11">
        <f>'[1]Sở 2 (7ND)'!M8</f>
        <v>21</v>
      </c>
      <c r="H16" s="10">
        <f t="shared" si="6"/>
        <v>87.5</v>
      </c>
      <c r="I16" s="19">
        <f>'[1]Sở 2 (7ND)'!M9</f>
        <v>7</v>
      </c>
      <c r="J16" s="12">
        <f>I16/8*100</f>
        <v>87.5</v>
      </c>
      <c r="K16" s="11">
        <f>'[1]Sở 2 (7ND)'!M10</f>
        <v>18</v>
      </c>
      <c r="L16" s="12">
        <f t="shared" si="0"/>
        <v>100</v>
      </c>
      <c r="M16" s="11">
        <f>'[1]Sở 2 (7ND)'!M11</f>
        <v>4</v>
      </c>
      <c r="N16" s="12">
        <f t="shared" si="3"/>
        <v>50</v>
      </c>
      <c r="O16" s="10">
        <f>'[1]Sở 2 (7ND)'!M12</f>
        <v>13.5</v>
      </c>
      <c r="P16" s="10">
        <f t="shared" si="7"/>
        <v>90</v>
      </c>
      <c r="Q16" s="11">
        <f t="shared" si="1"/>
        <v>85.5</v>
      </c>
      <c r="R16" s="10">
        <f t="shared" si="8"/>
        <v>85.5</v>
      </c>
      <c r="T16" s="16"/>
      <c r="U16" s="14"/>
    </row>
    <row r="17" spans="1:21" ht="30" customHeight="1" x14ac:dyDescent="0.25">
      <c r="A17" s="8">
        <v>11</v>
      </c>
      <c r="B17" s="15" t="s">
        <v>30</v>
      </c>
      <c r="C17" s="8">
        <f>'[1]Sở 2 (7ND)'!Q6</f>
        <v>12</v>
      </c>
      <c r="D17" s="10">
        <f t="shared" si="4"/>
        <v>80</v>
      </c>
      <c r="E17" s="11">
        <f>'[1]Sở 2 (7ND)'!Q7</f>
        <v>10.5</v>
      </c>
      <c r="F17" s="12">
        <f t="shared" si="5"/>
        <v>87.5</v>
      </c>
      <c r="G17" s="11">
        <f>'[1]Sở 2 (7ND)'!Q8</f>
        <v>24</v>
      </c>
      <c r="H17" s="10">
        <f t="shared" si="6"/>
        <v>100</v>
      </c>
      <c r="I17" s="11">
        <f>'[1]Sở 2 (7ND)'!Q9</f>
        <v>7</v>
      </c>
      <c r="J17" s="12">
        <f>I17/8*100</f>
        <v>87.5</v>
      </c>
      <c r="K17" s="20">
        <f>'[1]Sở 2 (7ND)'!Q10</f>
        <v>16</v>
      </c>
      <c r="L17" s="12">
        <f t="shared" si="0"/>
        <v>88.888888888888886</v>
      </c>
      <c r="M17" s="11">
        <f>'[1]Sở 2 (7ND)'!Q11</f>
        <v>4</v>
      </c>
      <c r="N17" s="12">
        <f t="shared" si="3"/>
        <v>50</v>
      </c>
      <c r="O17" s="11">
        <f>'[1]Sở 2 (7ND)'!Q12</f>
        <v>11.5</v>
      </c>
      <c r="P17" s="10">
        <f t="shared" si="7"/>
        <v>76.666666666666671</v>
      </c>
      <c r="Q17" s="11">
        <f t="shared" si="1"/>
        <v>85</v>
      </c>
      <c r="R17" s="10">
        <f t="shared" si="8"/>
        <v>85</v>
      </c>
      <c r="T17" s="13"/>
      <c r="U17" s="18"/>
    </row>
    <row r="18" spans="1:21" ht="30" customHeight="1" x14ac:dyDescent="0.25">
      <c r="A18" s="8">
        <v>12</v>
      </c>
      <c r="B18" s="9" t="s">
        <v>20</v>
      </c>
      <c r="C18" s="8">
        <f>'[1]Sở 2 (7ND)'!I6</f>
        <v>11.5</v>
      </c>
      <c r="D18" s="10">
        <f t="shared" si="4"/>
        <v>76.666666666666671</v>
      </c>
      <c r="E18" s="11">
        <f>'[1]Sở 2 (7ND)'!I7</f>
        <v>12</v>
      </c>
      <c r="F18" s="12">
        <f t="shared" si="5"/>
        <v>100</v>
      </c>
      <c r="G18" s="11">
        <f>'[1]Sở 2 (7ND)'!I8</f>
        <v>21</v>
      </c>
      <c r="H18" s="10">
        <f t="shared" si="6"/>
        <v>87.5</v>
      </c>
      <c r="I18" s="11">
        <f>'[1]Sở 2 (7ND)'!I9</f>
        <v>4</v>
      </c>
      <c r="J18" s="12">
        <f>I18/4*100</f>
        <v>100</v>
      </c>
      <c r="K18" s="11">
        <f>'[1]Sở 2 (7ND)'!I10</f>
        <v>16</v>
      </c>
      <c r="L18" s="12">
        <f t="shared" si="0"/>
        <v>88.888888888888886</v>
      </c>
      <c r="M18" s="11">
        <f>'[1]Sở 2 (7ND)'!I11</f>
        <v>1</v>
      </c>
      <c r="N18" s="12">
        <f>M18/3*100</f>
        <v>33.333333333333329</v>
      </c>
      <c r="O18" s="11">
        <f>'[1]Sở 2 (7ND)'!I12</f>
        <v>8</v>
      </c>
      <c r="P18" s="12">
        <f>O18/12*100</f>
        <v>66.666666666666657</v>
      </c>
      <c r="Q18" s="11">
        <f t="shared" si="1"/>
        <v>73.5</v>
      </c>
      <c r="R18" s="10">
        <f>Q18/88*100</f>
        <v>83.522727272727266</v>
      </c>
      <c r="T18" s="13"/>
      <c r="U18" s="14"/>
    </row>
    <row r="19" spans="1:21" ht="30" customHeight="1" x14ac:dyDescent="0.25">
      <c r="A19" s="8">
        <v>13</v>
      </c>
      <c r="B19" s="17" t="s">
        <v>21</v>
      </c>
      <c r="C19" s="8">
        <f>'[1]Sở 1 (7ND)'!U6</f>
        <v>10.5</v>
      </c>
      <c r="D19" s="10">
        <f t="shared" si="4"/>
        <v>70</v>
      </c>
      <c r="E19" s="11">
        <f>'[1]Sở 1 (7ND)'!U7</f>
        <v>12</v>
      </c>
      <c r="F19" s="12">
        <f t="shared" si="5"/>
        <v>100</v>
      </c>
      <c r="G19" s="11">
        <f>'[1]Sở 1 (7ND)'!U8</f>
        <v>24</v>
      </c>
      <c r="H19" s="10">
        <f t="shared" si="6"/>
        <v>100</v>
      </c>
      <c r="I19" s="11">
        <f>'[1]Sở 1 (7ND)'!U9</f>
        <v>7</v>
      </c>
      <c r="J19" s="12">
        <f>I19/8*100</f>
        <v>87.5</v>
      </c>
      <c r="K19" s="11">
        <f>'[1]Sở 1 (7ND)'!U10</f>
        <v>18</v>
      </c>
      <c r="L19" s="12">
        <f t="shared" si="0"/>
        <v>100</v>
      </c>
      <c r="M19" s="11">
        <f>'[1]Sở 1 (7ND)'!U11</f>
        <v>2</v>
      </c>
      <c r="N19" s="12">
        <f>M19/8*100</f>
        <v>25</v>
      </c>
      <c r="O19" s="11">
        <f>'[1]Sở 1 (7ND)'!U12</f>
        <v>10</v>
      </c>
      <c r="P19" s="10">
        <f t="shared" ref="P19:P25" si="9">O19/15*100</f>
        <v>66.666666666666657</v>
      </c>
      <c r="Q19" s="11">
        <f t="shared" si="1"/>
        <v>83.5</v>
      </c>
      <c r="R19" s="10">
        <f>Q19/100*100</f>
        <v>83.5</v>
      </c>
      <c r="T19" s="13"/>
      <c r="U19" s="14"/>
    </row>
    <row r="20" spans="1:21" ht="30" customHeight="1" x14ac:dyDescent="0.25">
      <c r="A20" s="8">
        <v>14</v>
      </c>
      <c r="B20" s="15" t="s">
        <v>31</v>
      </c>
      <c r="C20" s="8">
        <f>'[1]Sở 1 (7ND)'!Q6</f>
        <v>9.5</v>
      </c>
      <c r="D20" s="10">
        <f t="shared" si="4"/>
        <v>63.333333333333329</v>
      </c>
      <c r="E20" s="11">
        <f>'[1]Sở 1 (7ND)'!Q7</f>
        <v>11</v>
      </c>
      <c r="F20" s="12">
        <f t="shared" si="5"/>
        <v>91.666666666666657</v>
      </c>
      <c r="G20" s="11">
        <f>'[1]Sở 1 (7ND)'!Q8</f>
        <v>21</v>
      </c>
      <c r="H20" s="10">
        <f t="shared" si="6"/>
        <v>87.5</v>
      </c>
      <c r="I20" s="11">
        <f>'[1]Sở 1 (7ND)'!Q9</f>
        <v>4</v>
      </c>
      <c r="J20" s="12">
        <f>I20/4*100</f>
        <v>100</v>
      </c>
      <c r="K20" s="11">
        <f>'[1]Sở 1 (7ND)'!Q10</f>
        <v>17</v>
      </c>
      <c r="L20" s="12">
        <f t="shared" si="0"/>
        <v>94.444444444444443</v>
      </c>
      <c r="M20" s="12">
        <f>'[1]Sở 1 (7ND)'!Q11</f>
        <v>3</v>
      </c>
      <c r="N20" s="12">
        <f>M20/3*100</f>
        <v>100</v>
      </c>
      <c r="O20" s="11">
        <f>'[1]Sở 1 (7ND)'!Q12</f>
        <v>10</v>
      </c>
      <c r="P20" s="10">
        <f t="shared" si="9"/>
        <v>66.666666666666657</v>
      </c>
      <c r="Q20" s="11">
        <f t="shared" si="1"/>
        <v>75.5</v>
      </c>
      <c r="R20" s="10">
        <f>Q20/91*100</f>
        <v>82.967032967032978</v>
      </c>
      <c r="T20" s="13"/>
      <c r="U20" s="14"/>
    </row>
    <row r="21" spans="1:21" ht="30" customHeight="1" x14ac:dyDescent="0.25">
      <c r="A21" s="8">
        <v>15</v>
      </c>
      <c r="B21" s="15" t="s">
        <v>32</v>
      </c>
      <c r="C21" s="8">
        <f>'[1]Sở 1 (7ND)'!M6</f>
        <v>13</v>
      </c>
      <c r="D21" s="10">
        <f t="shared" si="4"/>
        <v>86.666666666666671</v>
      </c>
      <c r="E21" s="11">
        <f>'[1]Sở 1 (7ND)'!M7</f>
        <v>9.75</v>
      </c>
      <c r="F21" s="12">
        <f t="shared" si="5"/>
        <v>81.25</v>
      </c>
      <c r="G21" s="11">
        <f>'[1]Sở 1 (7ND)'!M8</f>
        <v>23</v>
      </c>
      <c r="H21" s="10">
        <f t="shared" si="6"/>
        <v>95.833333333333343</v>
      </c>
      <c r="I21" s="11">
        <f>'[1]Sở 1 (7ND)'!M9</f>
        <v>7</v>
      </c>
      <c r="J21" s="12">
        <f t="shared" ref="J21:J26" si="10">I21/8*100</f>
        <v>87.5</v>
      </c>
      <c r="K21" s="11">
        <f>'[1]Sở 1 (7ND)'!M10</f>
        <v>16</v>
      </c>
      <c r="L21" s="12">
        <f t="shared" si="0"/>
        <v>88.888888888888886</v>
      </c>
      <c r="M21" s="11">
        <f>'[1]Sở 1 (7ND)'!M11</f>
        <v>6</v>
      </c>
      <c r="N21" s="12">
        <f t="shared" ref="N21:N26" si="11">M21/8*100</f>
        <v>75</v>
      </c>
      <c r="O21" s="11">
        <f>'[1]Sở 1 (7ND)'!M12</f>
        <v>8</v>
      </c>
      <c r="P21" s="10">
        <f t="shared" si="9"/>
        <v>53.333333333333336</v>
      </c>
      <c r="Q21" s="11">
        <f t="shared" si="1"/>
        <v>82.75</v>
      </c>
      <c r="R21" s="10">
        <f>Q21/100*100</f>
        <v>82.75</v>
      </c>
      <c r="T21" s="16"/>
      <c r="U21" s="14"/>
    </row>
    <row r="22" spans="1:21" ht="30" customHeight="1" x14ac:dyDescent="0.25">
      <c r="A22" s="8">
        <v>16</v>
      </c>
      <c r="B22" s="9" t="s">
        <v>22</v>
      </c>
      <c r="C22" s="8">
        <f>'[1]Sở 2 (7ND)'!U6</f>
        <v>10.5</v>
      </c>
      <c r="D22" s="10">
        <f t="shared" si="4"/>
        <v>70</v>
      </c>
      <c r="E22" s="11">
        <f>'[1]Sở 2 (7ND)'!U7</f>
        <v>12</v>
      </c>
      <c r="F22" s="12">
        <f t="shared" si="5"/>
        <v>100</v>
      </c>
      <c r="G22" s="11">
        <f>'[1]Sở 2 (7ND)'!U8</f>
        <v>22</v>
      </c>
      <c r="H22" s="10">
        <f t="shared" si="6"/>
        <v>91.666666666666657</v>
      </c>
      <c r="I22" s="11">
        <f>'[1]Sở 2 (7ND)'!U9</f>
        <v>7</v>
      </c>
      <c r="J22" s="12">
        <f t="shared" si="10"/>
        <v>87.5</v>
      </c>
      <c r="K22" s="11">
        <f>'[1]Sở 2 (7ND)'!U10</f>
        <v>15</v>
      </c>
      <c r="L22" s="12">
        <f t="shared" si="0"/>
        <v>83.333333333333343</v>
      </c>
      <c r="M22" s="10">
        <f>'[1]Sở 2 (7ND)'!U11</f>
        <v>4.625</v>
      </c>
      <c r="N22" s="12">
        <f t="shared" si="11"/>
        <v>57.8125</v>
      </c>
      <c r="O22" s="11">
        <f>'[1]Sở 2 (7ND)'!U12</f>
        <v>10</v>
      </c>
      <c r="P22" s="10">
        <f t="shared" si="9"/>
        <v>66.666666666666657</v>
      </c>
      <c r="Q22" s="10">
        <f t="shared" si="1"/>
        <v>81.125</v>
      </c>
      <c r="R22" s="10">
        <f>Q22/100*100</f>
        <v>81.125</v>
      </c>
      <c r="T22" s="16"/>
      <c r="U22" s="14"/>
    </row>
    <row r="23" spans="1:21" ht="43.5" customHeight="1" x14ac:dyDescent="0.25">
      <c r="A23" s="8">
        <v>17</v>
      </c>
      <c r="B23" s="17" t="s">
        <v>33</v>
      </c>
      <c r="C23" s="8">
        <f>'[1]Sở 1 (7ND)'!W6</f>
        <v>9.5</v>
      </c>
      <c r="D23" s="10">
        <f t="shared" si="4"/>
        <v>63.333333333333329</v>
      </c>
      <c r="E23" s="11">
        <f>'[1]Sở 1 (7ND)'!W7</f>
        <v>8.25</v>
      </c>
      <c r="F23" s="12">
        <f t="shared" si="5"/>
        <v>68.75</v>
      </c>
      <c r="G23" s="11">
        <f>'[1]Sở 1 (7ND)'!W8</f>
        <v>22</v>
      </c>
      <c r="H23" s="10">
        <f t="shared" si="6"/>
        <v>91.666666666666657</v>
      </c>
      <c r="I23" s="11">
        <f>'[1]Sở 1 (7ND)'!W9</f>
        <v>7</v>
      </c>
      <c r="J23" s="12">
        <f t="shared" si="10"/>
        <v>87.5</v>
      </c>
      <c r="K23" s="11">
        <f>'[1]Sở 1 (7ND)'!W10</f>
        <v>15</v>
      </c>
      <c r="L23" s="12">
        <f t="shared" si="0"/>
        <v>83.333333333333343</v>
      </c>
      <c r="M23" s="11">
        <f>'[1]Sở 1 (7ND)'!W11</f>
        <v>6</v>
      </c>
      <c r="N23" s="12">
        <f t="shared" si="11"/>
        <v>75</v>
      </c>
      <c r="O23" s="11">
        <f>'[1]Sở 1 (7ND)'!W12</f>
        <v>12.5</v>
      </c>
      <c r="P23" s="10">
        <f t="shared" si="9"/>
        <v>83.333333333333343</v>
      </c>
      <c r="Q23" s="11">
        <f t="shared" si="1"/>
        <v>80.25</v>
      </c>
      <c r="R23" s="10">
        <f>Q23/100*100</f>
        <v>80.25</v>
      </c>
      <c r="T23" s="13"/>
      <c r="U23" s="18"/>
    </row>
    <row r="24" spans="1:21" ht="30" customHeight="1" x14ac:dyDescent="0.25">
      <c r="A24" s="8">
        <v>18</v>
      </c>
      <c r="B24" s="17" t="s">
        <v>23</v>
      </c>
      <c r="C24" s="8">
        <f>'[1]Sở 2 (7ND)'!W6</f>
        <v>12</v>
      </c>
      <c r="D24" s="10">
        <f t="shared" si="4"/>
        <v>80</v>
      </c>
      <c r="E24" s="11">
        <f>'[1]Sở 2 (7ND)'!W7</f>
        <v>10</v>
      </c>
      <c r="F24" s="12">
        <f t="shared" si="5"/>
        <v>83.333333333333343</v>
      </c>
      <c r="G24" s="11">
        <f>'[1]Sở 2 (7ND)'!W8</f>
        <v>19</v>
      </c>
      <c r="H24" s="10">
        <f t="shared" si="6"/>
        <v>79.166666666666657</v>
      </c>
      <c r="I24" s="11">
        <f>'[1]Sở 2 (7ND)'!W9</f>
        <v>8</v>
      </c>
      <c r="J24" s="12">
        <f t="shared" si="10"/>
        <v>100</v>
      </c>
      <c r="K24" s="11">
        <f>'[1]Sở 2 (7ND)'!W10</f>
        <v>15</v>
      </c>
      <c r="L24" s="12">
        <f t="shared" si="0"/>
        <v>83.333333333333343</v>
      </c>
      <c r="M24" s="10">
        <f>'[1]Sở 2 (7ND)'!W11</f>
        <v>5.78125</v>
      </c>
      <c r="N24" s="12">
        <f t="shared" si="11"/>
        <v>72.265625</v>
      </c>
      <c r="O24" s="11">
        <f>'[1]Sở 2 (7ND)'!W12</f>
        <v>9</v>
      </c>
      <c r="P24" s="10">
        <f t="shared" si="9"/>
        <v>60</v>
      </c>
      <c r="Q24" s="10">
        <f t="shared" si="1"/>
        <v>78.78125</v>
      </c>
      <c r="R24" s="10">
        <f>Q24/100*100</f>
        <v>78.78125</v>
      </c>
      <c r="T24" s="13"/>
      <c r="U24" s="14"/>
    </row>
    <row r="25" spans="1:21" ht="30" customHeight="1" x14ac:dyDescent="0.25">
      <c r="A25" s="8">
        <v>19</v>
      </c>
      <c r="B25" s="15" t="s">
        <v>34</v>
      </c>
      <c r="C25" s="8">
        <f>'[1]Sở 2 (7ND)'!K6</f>
        <v>10</v>
      </c>
      <c r="D25" s="10">
        <f t="shared" si="4"/>
        <v>66.666666666666657</v>
      </c>
      <c r="E25" s="11">
        <f>'[1]Sở 2 (7ND)'!K7</f>
        <v>9.5</v>
      </c>
      <c r="F25" s="12">
        <f t="shared" si="5"/>
        <v>79.166666666666657</v>
      </c>
      <c r="G25" s="11">
        <f>'[1]Sở 2 (7ND)'!K8</f>
        <v>20</v>
      </c>
      <c r="H25" s="10">
        <f t="shared" si="6"/>
        <v>83.333333333333343</v>
      </c>
      <c r="I25" s="11">
        <f>'[1]Sở 2 (7ND)'!K9</f>
        <v>7</v>
      </c>
      <c r="J25" s="12">
        <f t="shared" si="10"/>
        <v>87.5</v>
      </c>
      <c r="K25" s="11">
        <f>'[1]Sở 2 (7ND)'!K10</f>
        <v>14.5</v>
      </c>
      <c r="L25" s="12">
        <f t="shared" si="0"/>
        <v>80.555555555555557</v>
      </c>
      <c r="M25" s="10">
        <f>'[1]Sở 2 (7ND)'!K11</f>
        <v>5.625</v>
      </c>
      <c r="N25" s="12">
        <f t="shared" si="11"/>
        <v>70.3125</v>
      </c>
      <c r="O25" s="11">
        <f>'[1]Sở 2 (7ND)'!K12</f>
        <v>12</v>
      </c>
      <c r="P25" s="10">
        <f t="shared" si="9"/>
        <v>80</v>
      </c>
      <c r="Q25" s="10">
        <f t="shared" si="1"/>
        <v>78.625</v>
      </c>
      <c r="R25" s="10">
        <f>Q25/100*100</f>
        <v>78.625</v>
      </c>
      <c r="T25" s="13"/>
      <c r="U25" s="18"/>
    </row>
    <row r="26" spans="1:21" ht="30" customHeight="1" x14ac:dyDescent="0.25">
      <c r="A26" s="8">
        <v>20</v>
      </c>
      <c r="B26" s="15" t="s">
        <v>35</v>
      </c>
      <c r="C26" s="8">
        <f>'[1]Sở 1 (7ND)'!K6</f>
        <v>10.5</v>
      </c>
      <c r="D26" s="10">
        <f t="shared" si="4"/>
        <v>70</v>
      </c>
      <c r="E26" s="11">
        <f>'[1]Sở 1 (7ND)'!K7</f>
        <v>8.5</v>
      </c>
      <c r="F26" s="12">
        <f t="shared" si="5"/>
        <v>70.833333333333343</v>
      </c>
      <c r="G26" s="11">
        <f>'[1]Sở 1 (7ND)'!K8</f>
        <v>21</v>
      </c>
      <c r="H26" s="10">
        <f t="shared" si="6"/>
        <v>87.5</v>
      </c>
      <c r="I26" s="11">
        <f>'[1]Sở 1 (7ND)'!K9</f>
        <v>7</v>
      </c>
      <c r="J26" s="12">
        <f t="shared" si="10"/>
        <v>87.5</v>
      </c>
      <c r="K26" s="11">
        <f>'[1]Sở 1 (7ND)'!K10</f>
        <v>12</v>
      </c>
      <c r="L26" s="12">
        <f t="shared" si="0"/>
        <v>66.666666666666657</v>
      </c>
      <c r="M26" s="11">
        <f>'[1]Sở 1 (7ND)'!K11</f>
        <v>4</v>
      </c>
      <c r="N26" s="12">
        <f t="shared" si="11"/>
        <v>50</v>
      </c>
      <c r="O26" s="11">
        <f>'[1]Sở 1 (7ND)'!K12</f>
        <v>10.5</v>
      </c>
      <c r="P26" s="10">
        <f>O26/12*100</f>
        <v>87.5</v>
      </c>
      <c r="Q26" s="11">
        <f t="shared" si="1"/>
        <v>73.5</v>
      </c>
      <c r="R26" s="10">
        <f>Q26/97*100</f>
        <v>75.773195876288653</v>
      </c>
      <c r="T26" s="16"/>
      <c r="U26" s="14"/>
    </row>
    <row r="27" spans="1:21" ht="45" customHeight="1" x14ac:dyDescent="0.25">
      <c r="A27" s="24" t="s">
        <v>24</v>
      </c>
      <c r="B27" s="25"/>
      <c r="C27" s="25"/>
      <c r="D27" s="25"/>
      <c r="E27" s="25"/>
      <c r="F27" s="25"/>
      <c r="G27" s="25"/>
      <c r="H27" s="25"/>
      <c r="I27" s="25"/>
      <c r="J27" s="25"/>
      <c r="K27" s="25"/>
      <c r="L27" s="25"/>
      <c r="M27" s="25"/>
      <c r="N27" s="25"/>
      <c r="O27" s="25"/>
      <c r="P27" s="25"/>
      <c r="Q27" s="25"/>
      <c r="R27" s="25"/>
    </row>
    <row r="28" spans="1:21" ht="109.5" customHeight="1" x14ac:dyDescent="0.25">
      <c r="A28" s="21"/>
      <c r="B28" s="26" t="s">
        <v>36</v>
      </c>
      <c r="C28" s="27"/>
      <c r="D28" s="27"/>
      <c r="E28" s="27"/>
      <c r="F28" s="27"/>
      <c r="G28" s="27"/>
      <c r="H28" s="27"/>
      <c r="I28" s="27"/>
      <c r="J28" s="27"/>
      <c r="K28" s="27"/>
      <c r="L28" s="27"/>
      <c r="M28" s="27"/>
      <c r="N28" s="27"/>
      <c r="O28" s="27"/>
      <c r="P28" s="27"/>
      <c r="Q28" s="27"/>
      <c r="R28" s="27"/>
    </row>
    <row r="29" spans="1:21" ht="89.25" customHeight="1" x14ac:dyDescent="0.25">
      <c r="B29" s="22"/>
      <c r="C29" s="23"/>
      <c r="D29" s="23"/>
      <c r="E29" s="23"/>
      <c r="F29" s="23"/>
      <c r="G29" s="23"/>
      <c r="H29" s="23"/>
      <c r="I29" s="23"/>
      <c r="J29" s="23"/>
      <c r="K29" s="23"/>
      <c r="L29" s="23"/>
      <c r="M29" s="23"/>
      <c r="N29" s="23"/>
      <c r="O29" s="23"/>
      <c r="P29" s="23"/>
      <c r="Q29" s="23"/>
      <c r="R29" s="23"/>
    </row>
    <row r="30" spans="1:21" ht="24.95" customHeight="1" x14ac:dyDescent="0.25"/>
    <row r="31" spans="1:21" ht="24.95" customHeight="1" x14ac:dyDescent="0.25"/>
    <row r="32" spans="1:21"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sheetData>
  <mergeCells count="16">
    <mergeCell ref="B29:R29"/>
    <mergeCell ref="A27:R27"/>
    <mergeCell ref="B28:R28"/>
    <mergeCell ref="A1:R1"/>
    <mergeCell ref="A2:R2"/>
    <mergeCell ref="A4:A6"/>
    <mergeCell ref="B4:B6"/>
    <mergeCell ref="C4:P4"/>
    <mergeCell ref="Q4:R5"/>
    <mergeCell ref="C5:D5"/>
    <mergeCell ref="E5:F5"/>
    <mergeCell ref="G5:H5"/>
    <mergeCell ref="I5:J5"/>
    <mergeCell ref="K5:L5"/>
    <mergeCell ref="M5:N5"/>
    <mergeCell ref="O5:P5"/>
  </mergeCells>
  <pageMargins left="0.2" right="0.2"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Admin</cp:lastModifiedBy>
  <dcterms:created xsi:type="dcterms:W3CDTF">2023-01-06T08:59:47Z</dcterms:created>
  <dcterms:modified xsi:type="dcterms:W3CDTF">2023-01-12T09:27:07Z</dcterms:modified>
</cp:coreProperties>
</file>